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10.12.38.114\Dzialy\Organizacyjny\Przetargi 2026\ZP-4-PN-2026 Materiały opatrunkowe\SWZ z załącznikami\"/>
    </mc:Choice>
  </mc:AlternateContent>
  <xr:revisionPtr revIDLastSave="0" documentId="13_ncr:1_{89C492B9-A55A-47DB-AEB6-0230A3BF289D}" xr6:coauthVersionLast="47" xr6:coauthVersionMax="47" xr10:uidLastSave="{00000000-0000-0000-0000-000000000000}"/>
  <bookViews>
    <workbookView xWindow="-120" yWindow="-120" windowWidth="29040" windowHeight="15720" xr2:uid="{CBC5E69A-9753-4C94-88DD-33FB343F5C96}"/>
  </bookViews>
  <sheets>
    <sheet name="Sheet1" sheetId="1" r:id="rId1"/>
    <sheet name="Arkusz2" sheetId="2" r:id="rId2"/>
  </sheets>
  <calcPr calcId="191029"/>
</workbook>
</file>

<file path=xl/calcChain.xml><?xml version="1.0" encoding="utf-8"?>
<calcChain xmlns="http://schemas.openxmlformats.org/spreadsheetml/2006/main">
  <c r="B14" i="2" l="1"/>
  <c r="B13" i="2"/>
  <c r="B12" i="2"/>
  <c r="B11" i="2"/>
  <c r="B10" i="2"/>
  <c r="B9" i="2"/>
  <c r="B8" i="2"/>
  <c r="B7" i="2"/>
  <c r="B6" i="2"/>
  <c r="B5" i="2"/>
  <c r="B4" i="2"/>
  <c r="B3" i="2"/>
  <c r="H218" i="1"/>
  <c r="D14" i="2" s="1"/>
  <c r="G218" i="1"/>
  <c r="C14" i="2" s="1"/>
  <c r="H198" i="1"/>
  <c r="D13" i="2" s="1"/>
  <c r="G198" i="1"/>
  <c r="C13" i="2" s="1"/>
  <c r="H190" i="1"/>
  <c r="D12" i="2" s="1"/>
  <c r="G190" i="1"/>
  <c r="C12" i="2" s="1"/>
  <c r="H118" i="1"/>
  <c r="D11" i="2" s="1"/>
  <c r="G118" i="1"/>
  <c r="C11" i="2" s="1"/>
  <c r="H112" i="1"/>
  <c r="D10" i="2" s="1"/>
  <c r="G112" i="1"/>
  <c r="C10" i="2" s="1"/>
  <c r="H107" i="1"/>
  <c r="D9" i="2" s="1"/>
  <c r="G107" i="1"/>
  <c r="C9" i="2" s="1"/>
  <c r="H92" i="1"/>
  <c r="D8" i="2" s="1"/>
  <c r="G92" i="1"/>
  <c r="C8" i="2" s="1"/>
  <c r="H78" i="1"/>
  <c r="D7" i="2" s="1"/>
  <c r="G78" i="1"/>
  <c r="C7" i="2" s="1"/>
  <c r="H67" i="1"/>
  <c r="D6" i="2" s="1"/>
  <c r="G67" i="1"/>
  <c r="C6" i="2" s="1"/>
  <c r="H32" i="1"/>
  <c r="D5" i="2" s="1"/>
  <c r="G32" i="1"/>
  <c r="C5" i="2" s="1"/>
  <c r="H23" i="1"/>
  <c r="D4" i="2" s="1"/>
  <c r="G23" i="1"/>
  <c r="C4" i="2" s="1"/>
  <c r="H14" i="1"/>
  <c r="D3" i="2" s="1"/>
  <c r="G14" i="1"/>
  <c r="C3" i="2" s="1"/>
  <c r="C15" i="2" l="1"/>
  <c r="D15" i="2"/>
</calcChain>
</file>

<file path=xl/sharedStrings.xml><?xml version="1.0" encoding="utf-8"?>
<sst xmlns="http://schemas.openxmlformats.org/spreadsheetml/2006/main" count="494" uniqueCount="202">
  <si>
    <t>Załącznik nr 2</t>
  </si>
  <si>
    <t>FORMULARZ  ASORTYMENTOWO – CENOWY na 24 m-ce</t>
  </si>
  <si>
    <t>ZP/4/PN/2026</t>
  </si>
  <si>
    <t>Nazwa Wykonawcy .................................................................................................
Adres Wykonawcy .................................................................................................
Miejscowość ................................................ Data .....................
Cenowa oferta za wykonanie przedmiotu zamówienia w okresie trwania umowy - 24 miesiące od dnia podpisania umowy</t>
  </si>
  <si>
    <t>Część 1</t>
  </si>
  <si>
    <t>Lp.</t>
  </si>
  <si>
    <t>Przedmiot zamówienia</t>
  </si>
  <si>
    <t>J.m.</t>
  </si>
  <si>
    <t>Ilość</t>
  </si>
  <si>
    <t>Cena netto</t>
  </si>
  <si>
    <t>Cena brutto</t>
  </si>
  <si>
    <t>Wartość netto</t>
  </si>
  <si>
    <t>Wartość brutto</t>
  </si>
  <si>
    <t>Vat %</t>
  </si>
  <si>
    <t>Nazwa handlowa</t>
  </si>
  <si>
    <t>Producent</t>
  </si>
  <si>
    <t>Numer katalogowy / kod asortymentu</t>
  </si>
  <si>
    <t>Elastyczna siatka opatrunkowa przeznaczona do podtrzymywania w miejscach trudno dostępnych opatrunków na ciele w formie rękawa o dużej elastyczności, a także rozciągliwości - 1 m w stanie swobodnym 10 m w stanie rozciągniętym , dobrze dopasowuje się do kształtu ciała, po rozciągnięciu charakteryzuję się dużą siłą powracania do stanu spoczynku . Rękaw o składzie : 70 – 80 % przędzy poliamidowej teksturowanej oraz 20 – 30 % poliuretanowej przędzy elastomerowej.</t>
  </si>
  <si>
    <t>J.w. do opatrywania dłoni, palca</t>
  </si>
  <si>
    <t>op</t>
  </si>
  <si>
    <t>J.w. do opatrywania dłoni, stopy</t>
  </si>
  <si>
    <t>J.w. do opatrywania głowa, ramię, podudzie, kolano</t>
  </si>
  <si>
    <t>J.w. do opatrywania udo, głowa, biodra</t>
  </si>
  <si>
    <t>J.w. do opatrywania biodra, brzuch</t>
  </si>
  <si>
    <t>J.w. do opatrywania klatka piersiowa, brzuch</t>
  </si>
  <si>
    <t>Część 2</t>
  </si>
  <si>
    <t>Vat
%</t>
  </si>
  <si>
    <t>Pieluchomajtki dla osób z problemami nietrzymania moczu i kału w stopniu średnim i ciężkim. Dwa anatomicznie ukształtowane wkłady chłonne z pulpy celulozowej z superabsorbentem. Osłonki boczne wzdłuż wkładu chłonnego skierowane na zewnątrz. Falbanki z przędzą elastyczną zapobiegające wyciekom w obszarze pachwinowym. Cztery przylepcorzepy do wielokrotnego mocowania. Dwa indykatory wilgotności tuszowy nadruk - rozmywający się pod wpływem cieczy, klejowy - dwa żółte paski zmieniające barwę na zieloną pod wpływem cieczy. Wyrób paroprzepuszczalny na całej powierzchni. Opakowanie30 szt.</t>
  </si>
  <si>
    <t>J.w. Obwód w pasie od 100 cm do 150 cm, minimalna chłonność (wg ISO 11948-1) -2500g</t>
  </si>
  <si>
    <t>Podkład higieniczny wysokochłonny do stosowania jako dodatkowezabezpieczenie dla osób dotkniętych inkontynencją oraz podczas zabiegówpielęgnacyjnych, chroniący pościel, łóżko, wózek inwalidzki, fotel przedzabrudzeniem, zewnętrzna, spodnia warstwa wykonana z nieprzepuszczalnej,antypoślizgowej folii zapobiegającej przeciekaniu wilgoci i przemieszczaniusię podkładu, we wkładzie chłonnym znajduje się rozdrobniona pulpacelulozowa, dodatkowo pokryta bibułą, warstwę wierzchnią stanowi włóknina,jednorazowego użytku, niejałowy, rozmiar 60 cm x 90 cm, minimalny rozmiarwarstwy chłonnej 55cm ± 5cm x 80cm ± 5cm,  minimalna chłonność (wg ISO11948-1) - 2000g, opakowanie 30 szt.</t>
  </si>
  <si>
    <t>Wilgotne chusteczki pielęgnacyjne nie naruszające bariery ochronnej skóry dzięki pH 5,5 o wym. 200 x 300 mm , pakowane a’80 szt. Zawierają wyciąg z rumianku.</t>
  </si>
  <si>
    <t>Pianka myjąco-pielęgnująca do codziennej pielęgnacji skóry skłonnej dopodrażnień ze składnikiem pochłaniającym mocz, zawierająca biokomplekslniany – działa odżywczo, wzmacnia barierę hydrolipidową naskórka ipodwyższa odporność skóry na czynniki drażniące, pantenol - odpowiada zautrzymanie prawidłowego nawilżenia naskórka, kwas mlekowy - wpływa nanawilżenie i nawodnienie skóry, utrzymując prawidłowy poziom wilgoci wnaskórku, wykazuje działanie antybakteryjne, oliwa z oliwek – koi i łagodzipodrażniony naskórek. wzmacnia naturalną odporność skóry, Sinodor -pochłania nieprzyjemny zapach np. moczu czy kału, przebadanadermatologicznie, hypoalergiczna, pojemność 500ml.</t>
  </si>
  <si>
    <t>szt.</t>
  </si>
  <si>
    <t>Część 3</t>
  </si>
  <si>
    <t>Pieluchomajtki dla osób z problemami nietrzymania moczu i kału w stopniuśrednim i ciężkim. Dwa anatomicznie ukształtowane wkłady chłonne z pulpycelulozowej z superabsorbentem. Osłonki boczne wzdłuż wkładu chłonnegoskierowane na zewnątrz. Falbanki z przędzą elastyczną zapobiegającewyciekom w obszarze pachwinowym. Cztery przylepcorzepy do wielokrotnegomocowania. Dwa indykatory wilgotności tuszowy nadruk - rozmywający się podwpływem cieczy, klejowy - dwa żółte paski zmieniające barwę na zieloną podwpływem cieczy. Wyrób paroprzepuszczalny na całej powierzchni. Opakowanie30 szt.</t>
  </si>
  <si>
    <t>J.w. Obwód w pasie od 75 cm do 110 cm, minimalna chłonność (wg ISO 11948-1) -2100g</t>
  </si>
  <si>
    <t>J.w. Obwód w pasie od 130 cm do 170cm, minimalna chłonność (wg ISO 11948-1) -2500g</t>
  </si>
  <si>
    <t>szt</t>
  </si>
  <si>
    <t>Część 4</t>
  </si>
  <si>
    <t>Gaza opatrunkowa kopertowa 1m2, jałowa 13 nitkowa. Klasa IIa, reguła 7.</t>
  </si>
  <si>
    <t>Gaza opatrunkowa kopertowa 1/2m2, jałowa 13 nitkowa. Klasa IIa, reguła 7.</t>
  </si>
  <si>
    <t>Kompres gazowy niejałowy 10cm x 10cm, posiada podwinięte brzegi typu ES, liczba nitek 13,liczba warstw 8, pakowany w opakowanie papierowe. Liczba sztuk  w opakowaniu 100. Klasa IIa, reguła 7</t>
  </si>
  <si>
    <t>op.</t>
  </si>
  <si>
    <t>Kompres gazowy niejałowy 5cm x 5cm, posiada podwinięte brzegi typu ES, liczba nitek 13,liczba warstw 8, pakowany w opakowanie papierowe. Liczba sztuk  w opakowaniu 100. Klasa IIa, reguła 7</t>
  </si>
  <si>
    <t>Kompres gazowy niejałowy 7,5cm x 7,5cm, posiada podwinięte brzegi typu ES, liczba nitek 13,liczba warstw 8, pakowany w opakowanie papierowe. Liczba sztuk  w opakowaniu 100. Klasa IIa, reguła 7</t>
  </si>
  <si>
    <t>Kompres gazowy jałowy 5 cm x 5cm, posiada podwinięte brzegi typu ES, liczba nitek 17,liczba warstw 8 pakowany w opakowanie papier - folia. Liczba sztuk  w opakowaniu 3.Klasa IIa, reguła 7, sterylizowany parą wodną</t>
  </si>
  <si>
    <t>Kompres gazowy jałowy 7,5 cm x 7,5cm, posiada podwinięte brzegi typu ES, liczba nitek 17,liczba warstw 8 pakowany w opakowanie papier - folia. Liczba sztuk  w opakowaniu 3.Klasa IIa, reguła 7, sterylizowany parą wodną</t>
  </si>
  <si>
    <t>Kompres gazowy jałowy 10cm x 10cm, posiada podwinięte brzegi typu ES, liczba nitek 17,liczba warstw 8 pakowany w opakowanie papier - folia. Liczba sztuk  w opakowaniu 3.Klasa IIa, reguła 7, sterylizowany parą wodną</t>
  </si>
  <si>
    <t>LIGNINA CELULOZOWA W ARKUSZACH 40 cm x 60 cm w opakowaniu po 5kg, miękka,  nie pyląca, płaty waty ułożone warstwowo,  wysoka chłonność,  bielona, chłonność wody 12,8 g/g,  pakowana w folię,  klasa I, reguła 1,  wykonana w 100% z celulozy, gramatura arkusza: min. 47 g/m2</t>
  </si>
  <si>
    <t>Bandaż dziany podtrzymujący,niejałowy, wykonany z 100% wiskozy, rozmiar 4m x 10 cm, Opakowanie jednostkowe: papier od wewnątrz powlekany folią.</t>
  </si>
  <si>
    <t>Bandaż dziany podtrzymujący,niejałowy, wykonany z 100% wiskozy, rozmiar 4m x 15 cm, Opakowanie jednostkowe: papier od wewnątrz powlekany folią.</t>
  </si>
  <si>
    <t>Bandaż dziany podtrzymujący,niejałowy, wykonany z 100% wiskozy, rozmiar 4m x 5 cm, Opakowanie jednostkowe: papier od wewnątrz powlekany folią.</t>
  </si>
  <si>
    <t>Opaska elastyczna 10cm x 4m (pakowana pojedyńczo z pełną identyfikacją produktu; z zapinką wewnatrz opakowania). Opakowanie jednostkowe: papier od wewnątrz powlekany folią lub kartonik. Rozciagliwość min. 150%.</t>
  </si>
  <si>
    <t>Opaska elastyczna 12cm x 4m (pakowana pojedyńczo z pełną identyfikacją produktu; z zapinką wewnatrz opakowania). Opakowanie jednostkowe: papier od wewnątrz powlekany folią lub kartonik. Rozciagliwość min. 150%.</t>
  </si>
  <si>
    <t>Opaska elastyczna 15cm x 4m (pakowana pojedyńczo z pełną identyfikacją produktu; z zapinką wewnatrz opakowania). Opakowanie jednostkowe: papier od wewnątrz powlekany folią lub kartonik. Rozciagliwość min. 150%.</t>
  </si>
  <si>
    <t>Opaska elastyczna 8cm x 4m (pakowana pojedyńczo z pełną identyfikacją produktu; z zapinką wewnatrz opakowania). Opakowanie jednostkowe: papier od wewnątrz powlekany folią lub kartonik. Rozciagliwość min. 150%.</t>
  </si>
  <si>
    <t>Opatrunek samoprzylepny do zabezpieczania kaniul obwodowych,  wykonany z hydrofobowej włókniny z mikroperforacjami umożliwiającymi wymianę gazową między skórą, a środowiskiem zewnętrznym, posiadający mini wkład chłonny powleczony siateczką z polietylenu, nacięcie na port pionowy oraz dodatkową podkładkę włókninową pod skrzydełka kaniuli. Opatrunek posiada tylne zabezpieczenie z papieru silikonowanego. Opakowanie papier-papier. Sterylizowany tlenkiem etylenu. Obrazkowa instrukcja użycia na opakowaniu jednostkowym i zbiorczym. rozmiar: 6cm x 8cm.</t>
  </si>
  <si>
    <t>Plaster  tkaninowy w kolorze cielistym z wkładem chłonnym pokrytym siateczką z polietylenu zapobiegającą przywieraniu do rany. Część klejąca przylepca pokryta klejem akrylowym. Warstwa zabezpieczająca wykonana z papieru silikonowanego ułatwiająca precyzyjną i skuteczną aplikację, niejałowy, rozmiar 5m x 6cm</t>
  </si>
  <si>
    <t>Plaster  włókninowy w kolorze białym z wkładem chłonnym pokrytym siateczką z polietylenu zapobiegającą przywieraniu do rany. Część klejąca przylepca pokryta klejem akrylowym. Warstwa zabezpieczająca wykonana z papieru silikonowanego ułatwiająca precyzyjną i skuteczną aplikację, niejałowy, rozmiar 5m x 6cm</t>
  </si>
  <si>
    <t>Plaster  tkaninowy w kolorze cielistym z wkładem chłonnym pokrytym siateczką z polietylenu zapobiegającą przywieraniu do rany. Część klejąca przylepca pokryta klejem akrylowym. Warstwa zabezpieczająca wykonana z papieru silikonowanego ułatwiająca precyzyjną i skuteczną aplikację, niejałowy, rozmiar 5m x 8cm</t>
  </si>
  <si>
    <t>Plaster  włókninowy w kolorze białym z wkładem chłonnym pokrytym siateczką z polietylenu zapobiegającą przywieraniu do rany. Część klejąca przylepca pokryta klejem akrylowym. Warstwa zabezpieczająca wykonana z papieru silikonowanego ułatwiająca precyzyjną i skuteczną aplikację, niejałowy, rozmiar 5m x 8cm</t>
  </si>
  <si>
    <t>Przylepiec uniwersalny z tkaniny bawełnianej, z ząbkowanym brzegiem, na rolce, kolor cielisty ,pokryty klejem akrylowym, niejałowy, pakowany w kartonik, rozmiar 12,5mm x 5m</t>
  </si>
  <si>
    <t>Przylepiec uniwersalny z tkaniny bawełnianej, z ząbkowanym brzegiem, na rolce, kolor cielisty ,pokryty klejem akrylowym, niejałowy, pakowany w kartonik, rozmiar 25mm x 5m</t>
  </si>
  <si>
    <t>Przylepiec uniwersalny z włókniny poliestrowo - celulozowej , na rolce, biały,  pokryty klejem akrylowym, niejałowy, pakowany w kartonik, rozmiar 5m x 25mm</t>
  </si>
  <si>
    <t>Przylepiec uniwersalny z włókniny poliestrowo - celulozowej , na rolce, biały,  pokryty klejem akrylowym, niejałowy, pakowany w kartonik, rozmiar 5m x 50mm</t>
  </si>
  <si>
    <t>Taśma chirurgiczna, niejałowa, opatrunkowa wykonana z hydrofobowej włókniny z mikroperforacjami umożliwiającymi wymianę gazową między skórą, a środowiskiem zewnętrznym w rozmiarze 10cm x 10m . Taśma posiada tylne zabezpieczenie z papieru silikonowanego z metryczną podziałką umożliwiającą precyzyjne dzielenie za pomocą nożyczek oraz przecięciem prostym. Opakowanie: kartonik-dyspenser. Po oderwaniu wieczka możliwe jest wysuwanie taśmy bez jej wyjmowania z kartonika. Obrazkowa instrukcja użycia na opakowaniu.</t>
  </si>
  <si>
    <t>Taśma chirurgiczna, niejałowa, opatrunkowa wykonana z hydrofobowej włókniny z mikroperforacjami umożliwiającymi wymianę gazową między skórą, a środowiskiem zewnętrznym w rozmiarze 15cm x 10m . Taśma posiada tylne zabezpieczenie z papieru silikonowanego z metryczną podziałką umożliwiającą precyzyjne dzielenie za pomocą nożyczek oraz przecięciem prostym. Opakowanie: kartonik-dyspenser. Po oderwaniu wieczka możliwe jest wysuwanie taśmy bez jej wyjmowania z kartonika. Obrazkowa instrukcja użycia na opakowaniu.</t>
  </si>
  <si>
    <t>Taśma chirurgiczna, niejałowa, opatrunkowa wykonana z hydrofobowej włókniny z mikroperforacjami umożliwiającymi wymianę gazową między skórą, a środowiskiem zewnętrznym w rozmiarze 20cm x 10m . Taśma posiada tylne zabezpieczenie z papieru silikonowanego z metryczną podziałką umożliwiającą precyzyjne dzielenie za pomocą nożyczek oraz przecięciem prostym. Opakowanie: kartonik-dyspenser. Po oderwaniu wieczka możliwe jest wysuwanie taśmy bez jej wyjmowania z kartonika. Obrazkowa instrukcja użycia na opakowaniu.</t>
  </si>
  <si>
    <t>Wata bawełniano wiskozowa w opakowaniu 200g. Przeznaczona do opatrywania ran, wchłaniania płynów i wysięków na powierzchni ciała. Powszechnie stosowana do celów higienicznych oraz kosmetycznych. Wykonana z mieszanki wiskozy 50% i bawełny 50%. Miękka, przyjemna w dotyku, delikatna dla skóry pacjenta, kolor biały, bezzapachowa, jednorazowego użytku, wyrób niesterylny, okres ważności: 5 lat.</t>
  </si>
  <si>
    <t>Paski do zamykania ran, jałowe, samoprzylepne, wykonane z wzmocnionej nylonowej włókniny typu spunbond, pokryte klejem akrylowym. Rozmiar 6mm x 38mm</t>
  </si>
  <si>
    <t>Zestaw wyrobów medycznych składający się z:
Sterylnego pakietu do cewnikowania, w opakowaniu typu twardy blister o składzie:
1 szt. Serweta chirurgiczna 2-warstwowa 75cm x 90cm, z centralnym otworem o średnicy 10 cm i przecięciem
1 szt. Serweta chirurgiczna 2-warstwowa 45cm x 75cm;
2 szt. Rękawice diagn. nitrylowe bezpudrowe rozm. M w opakowaniu papierowym
4 szt. Tupfer gazowy bez nitki RTG 20cm x 20cm, 17-nitkowy
5 szt. Kompres z gazy 7,5cm x 7,5cm, 17-nitkowy, 8-warstwowy
1 szt. Strzykawka dwuczęściowa w opakowaniu papier-folia poj. 20ml, Luer
1 szt. Igła iniekcyjna w opakowaniu papier-folia 1,2mm x 40mm
1 szt. Pęseta plastikowa dł. 12,5cm
1 szt. Chwytak plastikowy Pean dł. 14cm
+ Do zestawu, w worku foliowym dopakowane:
1 szt. Żel do znieczulenia błon śluzowych, 6ml, w opakowaniu jednostkowym
1 szt. Strzykawka z wodą jałową i 10% gliceryną, 10ml, w opakowaniu jednostkowym</t>
  </si>
  <si>
    <t>Zestaw do zdjęcia szwów zawierający: 3 x tampony (tupfery) włókninowe wielkości śliwki
1 x pęseta anatomiczna metalowa typu Adson 12 cm
1 x pęseta anatomiczna plastikowa 12,5 cm
1 x ostrze - skalpel 6,5 cm (zapakowane)</t>
  </si>
  <si>
    <t>Część 5</t>
  </si>
  <si>
    <t>Prześcieradło jednorazowego użytku, gram. 17g, rozm. 160 x 210</t>
  </si>
  <si>
    <t>Ochraniacze na buty wykonane z mocnej i wytrzymałej folii polietylenowej o grubości 18 µm, ściągane podójną gumką obszytą ultradźwiękowo. Wymiary 41 cm x 15cm. Kolor niebieski.</t>
  </si>
  <si>
    <t>Fartuch medyczny wykonany z włókniny polipropylenowej, rękawy zakończone mankietami poliestrowymi 5 cm, wiązany na troki w talii oraz na szyi, przewiewny, jednorazowego użytku. Do wyrobu: Gramatura 25g. Wymiary : długość 120, szerokość 70 cm (obwód całkowity 140 cm), troki szyja 35 cm, troki pas 170cm, pakowany po 10szt. Kolor niebieski</t>
  </si>
  <si>
    <t>Maska medyczna mocowana na gumki, wykonana z trzech warstw niepylącej włókniny (25 g/m²+ 25 g/m²+ 25 g/m²), wymiary maski 17,5cm x 9,5cm.  Wymiary gumek 16,5 cm .   Długość sztywnika do formowania maski na nosie 10,5cm. Zgodna z normą PN-EN 14683:2019 + AC:2019 typ IIR– poziom filtracji bakterii BFE 99,9%, ciśnienie różnicowe 44,76 Pa/cm² , czystość mikrobiologiczna 22,26 cfu/g (wymagane przedstawienie raportu z jednostki niezależnej posiadającej akredytację na badania na zgodność z normą 14683). Kolor niebieski</t>
  </si>
  <si>
    <t>Czepek w kształcie beretu wykonany z włókniny polipropylenowej 18g g/m²,  ściągany lekką nie uciskającą gumką, średnica po rozciągnięciu ok. 53cm . Pakowany po 100 szt. w kartonik w formie podajnika/ dyspensera, gwarantujący higieniczne przechowywanie i wyjmowanie pojedynczych sztuk. Każde opakowanie jednostkowe powinno zawierać: termin przydatności do użycia, informacje identyfikujące producenta, nr katalogowy. Kolor zielony i niebieski, produkt niejałowy. zielonym i niebieskim</t>
  </si>
  <si>
    <t>Ubranie wykonane z włókniny SMS gr. 35g, nieprześwitujące, antystatyczne, oddychające. Bluza z krótkim rękawem, posiada wycięcie "V" zakończone obszyciem w kolorze ubrania, 3 kieszenie (2 w dolnej części oraz jedna mniejsza w części górnej). Spodnie z trokami w pasie. Dostępne w trzech kolorach: zielonym, niebieskim. Zgodne z EN 13795-2:2019 Odzież i obłożenia chirurgiczne Wymagania i metody badań Część 2: Odzież dla bloków operacyjnych (przenikanie bakterii na sucho maksymalnie 37 CFU zgodnie z EN ISO 22612,  pylenie 1,15 log 10 zgodnie z EN ISO 9073-10, wypychanie na sucho 48 kPA zgodnie z EN ISO 13938-1 siła zrywająca 43,7N kierunek wzdłużny/66,3N kierunek poprzeczny zgodnie z EN 29073-3 Wyniki potwierdzone załączeniem raportu z badań wykonananych na gotowym wyrobie (ubraniu operacyjnym) wykonanych w niezależnym laboratorium.</t>
  </si>
  <si>
    <t>Część 6</t>
  </si>
  <si>
    <t>Samoprzylepny opatrunek hydrokoloidowy; kompozycja trzech hydrokoloidów zawieszonych w macierzy polimerowej (karboksymetyloceluloza sodowa, pektyna, żelatyna). Zapewniający odpowiednie, wilgotne środowisko leczenia ran, pochłaniający równocześnie nadmiar wysięku. Rozmiar 10cm x 10cm</t>
  </si>
  <si>
    <t>J.w. Rozmiar:  20cmx20cm</t>
  </si>
  <si>
    <t>Samoprzylepny opatrunek hydrokoloidowy. Extra cienki, półprzezroczysty. Rozmiar 10cmx10cm</t>
  </si>
  <si>
    <t>J.w. Rozmiar:  7,5cmx7,5cm</t>
  </si>
  <si>
    <t>J.w. Rozmiar:  15cmx15cm</t>
  </si>
  <si>
    <t>Opatrunek antybakteryjny, chłonny z jonami srebra w technologii hydrofiber. Posiadający przeszycia elastonowe. Zwalczający biofilm w ranie. Rozmiar 10cmx10cm</t>
  </si>
  <si>
    <t>Opatrunek antybakteryjny, chłonny z jonami srebra w technologii hydrofiber. Posiadający przeszycia elastonowe. Zwalczający biofilm w ranie. Rozmiar 15cmx15cm</t>
  </si>
  <si>
    <t>Opatrunek chłonny, piankowy, składający się z 3 warstw. Warstwa kontaktowa z raną wykonana w technologii hydrofiber. Opatrunek przylepny. Rozmiar 12,5cmx12,5cm</t>
  </si>
  <si>
    <t>Opatrunek chłonny, piankowy, składający się z 3 warstw. Warstwa kontaktowa z raną wykonana w technologii hydrofiber. Opatrunek przylepny. Rozmiar 17,5cmx17,5cm</t>
  </si>
  <si>
    <t>Spray medyczny, do usuwania przylepca oraz resztek kleju. Nie powoduje podrażnień, nie szczypie, na bazie silikonu.  50 ml</t>
  </si>
  <si>
    <t>Samoprzylepny opatrunek hydrokoloidowy; kompozycja trzech hydrokoloidów zawieszonych w macierzy polimerowej (karboksymetyloceluloza sodowa, pektyna, żelatyna). Zapewniający odpowiednie, wilgotne środowisko leczenia ran, pochłaniający równocześnie nadmiar wysięku. Cienkie krawędzie i gładka powierzchnia ograniczające ryzyko rolowania się opatrunku. Półprzezroczysty w anatomicznym kształcie na kość krzyżową. Rozmiar 20cm x 22,5cm</t>
  </si>
  <si>
    <t>Część 7</t>
  </si>
  <si>
    <t>Sterylny, gotowy do użycia roztwór służący do irygacji, czyszczenia, nawilżania ran ostrych, przewlekłych jak i oparzeniowych I-II stopnia ,bez ograniczeń dotyczących czasu stosowania, usuwania biofilmu z rany w sposób zapewniający ochronę tkanki; do błon śluzowych przed cewnikowaniem, do pielęgnacji skóry wokół dostępów naczyniowych obwodowych i centralnych oraz dostępów do przewodu pokarmowego PEG, PEJ, bezzapachowy, zawierający poliheksanidynę i betainę; bez zawartości dodatkowych substancji czynnych takich jak jodopowidon, dichlorowodorek oktenidyny. chlorheksydyna. Bez zawartości glicerolu. Minimalizujący ból , fetor oraz stabilizujący pH w ranie na poziomie fizjologicznym. Wykazujący skuteczność bójczą wobec szczepów wielolekoopornych. Możliwość stosowania: u dzieci od 1 dnia życia, w terapii podciśnieniowej, w połączeniu z opatrunkami srebrowymi. Po otwarciu możliwość stosowania przez 8 tygodni. Wyrób medyczny klasy III.</t>
  </si>
  <si>
    <t>J.w. opakowanie  350ml</t>
  </si>
  <si>
    <t>J.w. opakowanie 1000ml</t>
  </si>
  <si>
    <t>Gaziki nasączone alkoholem do skóry przed injekcjami a 100szt.</t>
  </si>
  <si>
    <t>Preparat do higienicznego i chirurgicznego mycia rąk. Opakowanie 1L system zamknięty (mogący być użyty w dozownikach metalowych typu dispenso, będących na wyposażeniu szpitala).  Zamawiający wymaga badania potwierdzającego hypoalergiczność preparatu.</t>
  </si>
  <si>
    <t>J.w. butelka 1L z pompką</t>
  </si>
  <si>
    <t>J.w. butelka 1L bez pompki</t>
  </si>
  <si>
    <t>Preparat alkoholowy, gotowy do użycia, bezbarwny, przeznaczony do odkażania skóry przed pobieraniem krwi, zastrzykami, cewnikowaniem, punkcjami i operacjami; -na bazie alkoholi; bez chlorheksydyny i związków amoniowych z możliwością stosowania u noworodków i niemowląt (pod obserwacją lekarza), posiadający natychmiastowe i przedłużone działanie ; skuteczny na B,Tbc,V .Produkt leczniczy. Opakowania 250ml z atomizerem.</t>
  </si>
  <si>
    <t>J.w. Opakowanie do 1L</t>
  </si>
  <si>
    <t>Część 8</t>
  </si>
  <si>
    <t>Rękawice diagnostyczne wykonane z nitrylu, bezpudrowe, z wewnętrzna  warstwą polimerową, mankiet rolowany, w kolorze niebieskim. Gładkie lub lekko teksturowane z dodatkową teksturą na końcach palców, grubość rękawic w palcach  min. 0,080 mm, na dłoni min. 0,06mm. Zgodne z PN/EN 455-1, 2, 3,4, potwierdzone przez raport z badań producenta. Rękawice odporne na przenikanie związków chemicznych wg PN EN 374-3 potwierdzone przez niezależne badania dołączone do oferty, przynajmniej 4 związków chemicznych (kwasy organiczne, nieorganiczne, zasady,aldehydy i alkohole w tym izopropanol 70% z czasem przenikania min.60 minut). Rękawice odporne na przenikanie wirusów potwierdzone protokołem badań wydanym przez jednostkę niezależną. Posiadające certyfikat do żywności, dołączony do oferty.   Zarejestrowane jako wyrób medyczny oraz środek ochrony indywidualnej kat. III. Opakowanie rozmiarów od S do  XL zawierające  100 szt. Rękawic.</t>
  </si>
  <si>
    <t>Część 9</t>
  </si>
  <si>
    <t>Kaniule dożylne bezpieczne wykonane z poliuretanu, z 4 paskami kontrastującymi w RTG, z zaworem portu górnego, z filtrem hydrofobowym, posiadające korki z trzpieniem poniżej krawędzi korka, posiadające automatyczne zabezpieczenie końca igły w postaci metalowego zatrzasku aktywowanego po wyjęciu igły z cewnika. Nazwa producenta bezpośrednio na kaniuli, sterylizowane EO, rozmiary:
24G 0,7x19mm przepływ 22ml/min
22G 0,9x25mm przepływ 36ml/min
20G 1,1x33mm przepływ 61ml/min
20G 1,1x25mm przepływ 65ml/min
18G 1,3x45mm przepływ 96ml/min
18G 1,3x33mm przepływ 103ml/min
17G 1,5x45mm przepływ 128ml/min
16G 1,7x50mm przepływ 196ml/min
14G 2,2x50mm przepływ 343ml/min</t>
  </si>
  <si>
    <t>Koreczek dwufunkcyjny do zamykania światła kaniuli i strzykawki z końcówką luer-lock, sterylny. Kompatybilny z w/w venflonami</t>
  </si>
  <si>
    <t>Część 10</t>
  </si>
  <si>
    <t>Kranik trójdrożny z pokrętłem posiadający optyczny i wyczuwalny indykator pozycji otwarty - zamknięty, sterylny, pakowany pojedynczo.</t>
  </si>
  <si>
    <t>Igła j.u. 0,5 x 25 (a'100 szt.), opakowanie jednostkowe oznaczone barwnym kodem rozmiaru zgodnym z kolorem nasadki.</t>
  </si>
  <si>
    <t>Igła j.u. 0,7 x 30 (a'100 szt.), opakowanie jednostkowe oznaczone barwnym kodem rozmiaru zgodnym z kolorem nasadki.</t>
  </si>
  <si>
    <t>Igła j.u. 0,8 x 40 (a'100 szt.), opakowanie jednostkowe oznaczone barwnym kodem rozmiaru zgodnym z kolorem nasadki.</t>
  </si>
  <si>
    <t>Igła j.u. 0,9 x 40 (a'100 szt.), opakowanie jednostkowe oznaczone barwnym kodem rozmiaru zgodnym z kolorem nasadki.</t>
  </si>
  <si>
    <t>Igła j.u. 1,1 x 40 (a'100 szt.), opakowanie jednostkowe oznaczone barwnym kodem rozmiaru zgodnym z kolorem nasadki.</t>
  </si>
  <si>
    <t>Igła j.u. 1,2 x 40 (a'100 szt.), opakowanie jednostkowe oznaczone barwnym kodem rozmiaru zgodnym z kolorem nasadki.</t>
  </si>
  <si>
    <t>Strzykawka 50/60 ml. Luer - Lock do pomp infuzyjnych.</t>
  </si>
  <si>
    <t>Strzykawka do insuliny U-100 (opak.=100szt.)</t>
  </si>
  <si>
    <t>Elektroda Qiuck-Combo do LifePac 1000</t>
  </si>
  <si>
    <t>Fartuch folia a 100szt.</t>
  </si>
  <si>
    <t>Cewnik Foleya CH 14,16,18,20,22,24,26 (silikonowany). Zastawka wykonana z lateksu możliwość napełniania strzykawką Luer. Pakowany podwójnie wewnętrzny worek foliowy oraz zewnętrzny worek foliowy. Rozmiar w zależności od potrzeby zamawiającego.</t>
  </si>
  <si>
    <t>Zgłębnik żołądkowy CH 16, 18, 20, 22 dł. 1250mm lub 800mm. Rozmiar w zależności od potrzeby zamawiającego</t>
  </si>
  <si>
    <t>Szpatułka laryngologiczna – drewniana – opak. a 100szt.</t>
  </si>
  <si>
    <t>Pojemnik na mocz sterylny opakowanie</t>
  </si>
  <si>
    <t>Pojemnik na mocz niesterylny</t>
  </si>
  <si>
    <t>Przedłużacz do pomp infuzyjnych 150 cm typu Luer.</t>
  </si>
  <si>
    <t>Przedłużacz do pomp infuzyjnych 150 cm typu Luer, bursztynowy.</t>
  </si>
  <si>
    <t>Cewnik do podawania tlenu przez nos tzw. wąsy do tlenu, długość 3000mm jałowy, z drenem odpornym na załamania. Pakowany pojedynczo w rękaw papierowo-foliowy, na opakowaniu nadrukowany opis w języku polskim.</t>
  </si>
  <si>
    <t>Cewnik do odsysania górnych dróg oddechowych – j.u. Nr. 12, 14, 16, 18, 20. Długość 60cm. Wykonany z medycznego termoplastycznego PCV o zamrożonej powierzchni (aksamitnej) ułatwiającej wprowadzenie przez rurkę dotchawiczną, na rurce poniżej konektora nadrukowany rozmiar i nazwa producenta. posiadają 1 otwór na końcu rurki zakończony prosto, atraumatyczny, zaokrąglony dwa otwory boczne naprzemianległe, jednorazowego uzytku, sterylne (EO), nietoksyczne, rozmiar kodowany kolorami, pakowane pojedyńczo, opakowania blister-pack, z widoczna data sterylizacji i ważnością na każdym opakowaniu cewnika.</t>
  </si>
  <si>
    <t>Worek foliowy na zwłoki na zamek</t>
  </si>
  <si>
    <t>Żel do cewnikowania 11ml</t>
  </si>
  <si>
    <t>Maska tlenowa z drenem, sterylna lub mikrobiologicznie czysta jednorazowa; wykonana z przezroczystego, nietoksycznego PCV; posiada regulowaną blaszkę na nos oraz gumkę mocującą; wyposażona w dren o długości 210 cm (+/-5%) zakończony uniwersalnymi łącznikami; dren odporny na zagięcia; obrotowy łącznik umożliwiający dostosowanie do pozycji pacjenta; służy do podawania tlenu z precyzyjną regulacją stężenia; przeznaczona do średniej koncentracji tlenu; rozmiary: S, M, L, XL – w zależności od potrzeb zamawiającego.</t>
  </si>
  <si>
    <t>Maska tlenowa z nebulizatorem i drenem, sterylna, jednorazowa; wykonana z przezroczystego, nietoksycznego PCV; posiada regulowaną gumkę mocującą; wyposażona w dren o długości 210 cm (+/-5%) zakończony uniwersalnymi łącznikami; dren odporny na zagięcia; obrotowy łącznik umożliwiający dostosowanie do pozycji pacjenta; nebulizator o pojemności 6-8ml (skalowany co 1ml); służy do wytworzenia aerozolu zawierającego rozdrobniony lek, który może być dostarczony w głąb układu oddechowego wraz z wdechem pacjenta; rozmiary: S, M, L, XL – w zależności od potrzeb zamawiającego.</t>
  </si>
  <si>
    <t>Maska tlenowa z workiem i drenem sterylna, jednorazowa; wykonana z przezroczystego, nietoksycznego PCV; posiada regulowaną blaszkę na nos oraz gumkę mocującą; wyposażona w dren o długości min. 200cm (+/-5%) zakończony uniwersalnymi łącznikami; dren odporny na zagięcia; rezerwuar tlenowy o pojemności 1000 ml; obrotowy łącznik umożliwiający dostosowanie do pozycji pacjenta; silikonowe zastawki na łączniku oraz otworach wentylacyjnych; rozmiary: S, M, L, XL – w zależności od potrzeb zamawiającego.</t>
  </si>
  <si>
    <t>Nebulizator z karbowanym łącznikiem typu T, ustnikiem i drenem; sterylny lub mikrobiologicznie czysty; jednorazowy; Wykonany z przezroczystego, nietoksycznego PCV; Dren odporny na zagięcia; Nebulizator o pojemności 6ml (skalowany co 1ml).</t>
  </si>
  <si>
    <t>Maska krtaniowa rozm. 3, 4, 5</t>
  </si>
  <si>
    <t>Maska silikonowa do ambu rozm. 3 4, 5</t>
  </si>
  <si>
    <t>Łyżka do laryngoskopu Mac 3, Mac4,</t>
  </si>
  <si>
    <t>Rękojeść kompatybilna z w/w łyżkami</t>
  </si>
  <si>
    <t>Pojemnik na wydzielinę o pojemności 25ml, z wyraźnie oznaczoną skalą co 1ml, jałowy; jednorazowy; przezroczysty. W nakretce pojemnika zintegrowane dwa dreny ( jeden zakończony łącznikiem żeńskim, drugi męskim ).W zestawie dodatkowa nakrętka do zabezpieczenie pojemnika oraz naklejka identyfikująca. Pojemnik uniwersalny, dren ma możliwość połączenia ze wszystkimi rozmiarami cewników do odsysania w rozm. CH4-20; nie zawierający lateksu.</t>
  </si>
  <si>
    <t>Worek do moczu z zastawką antyzwrotną dla mężczyzn typu kaczka o pojemności min. 1500ml; obrotowy lejek z wygodnym uchwytem; jednorazowy.</t>
  </si>
  <si>
    <t>Podkład medyczny bibułowy w rolce, rozm. szer. 60cm, długość 80m</t>
  </si>
  <si>
    <t>Podkład medyczny bibułowy w rolce, rozm. szer. 50cm, długość 80m</t>
  </si>
  <si>
    <t>Przyrząd do pobierania leków o ergonomicznym kształcie, z korpusu wykonanego z radełkowanego ABS-u, zapewniającego pewny chwyt. Produkt z łącznikiem luer lock oraz szczelną zatyczką samozatrzaskową z PP. Wyposażony w filtr bakteryjny, nie posiada filtra cząsteczkowego. Wyrób wolny od lateksu, PCV i ftalanów, niepirogenny, jednorazowego użytku, sterylizowany tlenkiem etylenu, przeznaczony do bezigłowego rozpuszczania i pobierania leków z opakowań wielodawkowych.</t>
  </si>
  <si>
    <t>Sterylny przyrząd do infuzjiz z dwukanałowym, czteropłaszczyznowym ostrym kolcem komory kroplowej, elastyczną komorą kroplową o długości min. 6cm zaopatrzoną w dodatkowe skrzydełka dociskowe ułatwiające wkłucie w pojemniki z płynami. dpowietrznik z filtrem przeciwbakteryjnym zamykanym niebieską klapką. Kroplomierz komory 20 kropli = 1 ml ± 0,1 ml. Filtr płynu zabezpieczający przed większymi cząsteczkami o wielkości oczek 15 μm Zacisk rolkowy wyposażony w pochewę na igłę biorczą i zaczep na dren do podwieszenia. Na zacisku rolkowym umieszczona nazwa producenta. Elastyczny dren o dł. 150 cm z uniwersalnym zakończeniem luer-loc.Wyrób jednorazowego użytku, nietoksyczny i niepirogenny, sterylizowany tlenkiem etylenu, nie zawiera lateksu i ftalanów.</t>
  </si>
  <si>
    <t>Przyrząd do szybkiego przetaczania krwi z pompką ręczną. Igła biorcza dwukanałowa o odpowiedniej ostrości z kryzą ograniczającą. Przeciwbakteryjny filtr powietrza zabezpieczony zatyczką. Elastyczna komora kroplowa z filtrem krwi o wielkości oczek 200 µm. Aktywna powierzchnia filtracyjna min. 15 cm². Rolkowy regulator przepływu, z zaczepem na  dren. Łącznik LUER-LOCK z osłonką. Długość przyrządu min. 150 cm. Pompka umożliwiająca szybkie przetaczanie krwi i preparatów krwiopochodnych.</t>
  </si>
  <si>
    <t>Pęseta chirurgiczna jałowa</t>
  </si>
  <si>
    <t>Rurka intubacyjna nr 7,0; 7,5; 8,0 z mankietem, silikonowana, ma posiadać dwa oznaczenia głębokości nad mankietem w postaci półpierścieni.</t>
  </si>
  <si>
    <t>Worek do dobowej zbiórki moczu 2000ml z portem do pobierania próbek moczu (system zamknięty), posiadający zawór spustowy z zastawką antyzwotną</t>
  </si>
  <si>
    <t>Worek do moczu 2L w systemie 7 dni</t>
  </si>
  <si>
    <t>Worek na wymiociny</t>
  </si>
  <si>
    <t>Cewnik męski zewnętrzny 29mm</t>
  </si>
  <si>
    <t>Opaska do identyfikacji zmarłych</t>
  </si>
  <si>
    <t>Filtr do ambu dla dorosłych</t>
  </si>
  <si>
    <t>Filtr do ssaka hydrofobowy bakteryjno-wirusowy</t>
  </si>
  <si>
    <t>Basen papierowy (z pulpy) poj. 2L</t>
  </si>
  <si>
    <t>Miska nerkowata z pulpy</t>
  </si>
  <si>
    <t>Rękawice chirurgiczne bezpudrowe rozm. 7,0; 7,5; 8,0; 8,5 para.</t>
  </si>
  <si>
    <t>para</t>
  </si>
  <si>
    <t>Rękawice foliowe M i L</t>
  </si>
  <si>
    <t>Resuscytator PCV dla dorosłych, objętość około 1600ml, maska nr 5, rezerwuar 2000ml</t>
  </si>
  <si>
    <t>Strzykawka dwuczęściowa z końcówką Luer, o przeżroczystym cylindrze, kontrastujacym tłoku, pakowana pojedyńczo papier-folia 2 ml. Jałowa (opak.= 100 szt.)</t>
  </si>
  <si>
    <t>Skalpel bezpieczny rozmiar 22 a 10szt.</t>
  </si>
  <si>
    <t>Zatyczka do cewników schodkowa</t>
  </si>
  <si>
    <t>Staza bezlateksowa wykonana z szerokiego, rozciągliwego paska TPE (termoplastycznego elastomeru), wyrób klasy I niesterylnej, opakowanie jednostkowe: papierowy dyspenser, który umożliwia wygodne dzielenie perforowanych opasek; długość całkowita rolki: min. 1125 mm; minimalne opakowanie zawiera 25 opasek.</t>
  </si>
  <si>
    <t>Rurka ustno - gardłowa "Guedel" jednorazowa; sterylna; wykonana z medycznego PVC;  rozmiar kodowany kolorami; gładko zaokrąglone krawędzie; blokada przeciw zagryzieniu; pojedynczo pakowana w rozm.: 1; 2; 3; 4; 5; 6 w zależności od potrzeby zamawiającego</t>
  </si>
  <si>
    <t>Część 11</t>
  </si>
  <si>
    <t>Test 4w1 – antygen SARS-CoV-2; grypa A/B; RSV</t>
  </si>
  <si>
    <t>Test 6w1 - antygen SARS-CoV-2; grypa A/B; RSV, Adenovirus, M.Pneumoniae</t>
  </si>
  <si>
    <t>Test z moczu 6 w 1 na: AMFETAMINA, BENZODIAZEPINY. EKSTAZY,METAMFETAMINA, MORFINA, MARIHUANA, HASZYSZ</t>
  </si>
  <si>
    <t>Część 12</t>
  </si>
  <si>
    <t>Miękki, przylegający opatrunek z pianką wykonany w technologii TLC (lipido-koloidowej), składający się z miękkiej przylegającej warstwy TLC połączonej z chłonną wkładką z pianki poliuretanowej oraz ochronnego, włókninowego podłoża poliuretanowego 10 cm x 10 cm</t>
  </si>
  <si>
    <t>Samoprzylepny, miękki opatrunek piankowy wykonany w technologii TLC (lipido-koloidowej) składający się z miękiej przylegającej warstwy TLC połączonej z chłonną wkładką z pianki poliuretanowej, przepuszczalnej dla gazów, wodoodpornej zewnętrznej cienkiej warstwy z silikonowym przylepcem na brzegach 13cmx13cm</t>
  </si>
  <si>
    <t>Opatrunek impregnowany solami srebra wykonany w technologii TLC (lipido-koloidowej) 10 cm x 12 cm</t>
  </si>
  <si>
    <t>Opatrunek wykonany w w technologii TLC (lipido-koloidowej) zbudowany z włókninowej wkładki wykonanej z włókien charakteryzujących się wysoką chłonnością, kohezyjnością i właściwościami hydro-oczyszczającymi (polikarylan). Matryca TLC impregnowana srebrem. 10cmx10cm</t>
  </si>
  <si>
    <t>Opatrunek zbudowany z włókninowej wkładki wykonanej z włókien charakteryzujących się wysoką chłonnością, kohezyjnością i właściwościami hydro-oczyszczającymi (poliakrylan) 40cm x 5cm</t>
  </si>
  <si>
    <t>Opatrunek superchłonny, o zdolności absorpcji powyżej 2,5 g / cm2, zawierający warstwę która pochłania i zatrzymuje wysięk z rany i zewnętrzną warstwę hydrofobową minimalizującą ryzyko przesiąkania wilgoci, oraz warstwę kontaktową 10cm x 10cm</t>
  </si>
  <si>
    <t>Opatrunek wykonany w technologii lipidokoloidowej zawierającej cząsteczki nanooligosacharydów (TLC–NOSF) zbudowany z włókninowej wkładki wykonanej z włókien charakteryzujących się wysoką chłonnością, kohezyjnością i właściwościami hydro-oczyszczającymi (poliakrylan) 10cm x 12cm</t>
  </si>
  <si>
    <t>Opatrunek wykonany w technologii TLC (lipido-koloidowej) zbudowany z włókninowej wkładki wykonanej z włókien charakteryzujących się wysoką chłonnością, kohezyjnością i właściwościami hydro-oczyszczającymi (poliakrylan) 6cm x 6cm</t>
  </si>
  <si>
    <r>
      <rPr>
        <sz val="10"/>
        <color rgb="FF000000"/>
        <rFont val="Arial"/>
        <family val="2"/>
        <charset val="238"/>
      </rPr>
      <t>J.w.</t>
    </r>
    <r>
      <rPr>
        <b/>
        <sz val="10"/>
        <color rgb="FF000000"/>
        <rFont val="Arial"/>
        <family val="2"/>
        <charset val="238"/>
      </rPr>
      <t xml:space="preserve"> </t>
    </r>
    <r>
      <rPr>
        <sz val="10"/>
        <color rgb="FF000000"/>
        <rFont val="Arial"/>
        <family val="2"/>
        <charset val="238"/>
      </rPr>
      <t>10 cm x 10 cm</t>
    </r>
  </si>
  <si>
    <r>
      <rPr>
        <sz val="10"/>
        <color rgb="FF000000"/>
        <rFont val="Arial"/>
        <family val="2"/>
        <charset val="238"/>
      </rPr>
      <t>J.w.</t>
    </r>
    <r>
      <rPr>
        <b/>
        <sz val="10"/>
        <color rgb="FF000000"/>
        <rFont val="Arial"/>
        <family val="2"/>
        <charset val="238"/>
      </rPr>
      <t xml:space="preserve"> </t>
    </r>
    <r>
      <rPr>
        <sz val="10"/>
        <color rgb="FF000000"/>
        <rFont val="Arial"/>
        <family val="2"/>
        <charset val="238"/>
      </rPr>
      <t>15 cm x 15 cm</t>
    </r>
  </si>
  <si>
    <t>Olejek do pielęgnacji skóry w sprayu, bogaty w glicerydy kwasów tłuszczowych (olej kukurydziany: 99%) i zawierający aromat anyżkowy (1%). Zapobiega odleżynom w obszarze miednicy u pacjentów narażonych na powstanie odleżyn lub ranom spowodowanym długotrwałym noszeniem masek lub okularów ochronnych u pracowników służby zdrowia lub osób mających liczne kontakty społeczne a 50ml</t>
  </si>
  <si>
    <r>
      <rPr>
        <sz val="8"/>
        <color rgb="FF000000"/>
        <rFont val="Arial"/>
        <family val="2"/>
        <charset val="238"/>
      </rPr>
      <t>Krem ochronny z tlenkiem cynku do ochrony skóry narażonej na odparzenia i odleżyny, ze składnikiem pochłaniającym zapach moczu. Pojemność 200ml. Przebadana dermatologicznie, hypoarelgiczna.</t>
    </r>
  </si>
  <si>
    <r>
      <t xml:space="preserve">Żel aktywizujący do codziennego aktywizowania skóry wrażliwej, narażonej na powstawanie odparzeń i odleżyn. Wspomaga mikrocyrkulację krwi w skórze, działa pobudzająco i odświeżająco. Nawilża skórę, odpręża mięśnie. W składzie zawiera: guaranę, kamforę, kofeinę, biokompleks lniany, bisabolol, </t>
    </r>
    <r>
      <rPr>
        <sz val="6"/>
        <color rgb="FF000000"/>
        <rFont val="Arial"/>
        <family val="2"/>
        <charset val="238"/>
      </rPr>
      <t>alantoinę. Przebadana dermatologicznie, hypoarelgiczna.</t>
    </r>
    <r>
      <rPr>
        <sz val="8"/>
        <color theme="1"/>
        <rFont val="Arial"/>
        <family val="2"/>
        <charset val="238"/>
      </rPr>
      <t xml:space="preserve"> Opakowanie a 250ml.</t>
    </r>
  </si>
  <si>
    <r>
      <rPr>
        <sz val="8"/>
        <color rgb="FF000000"/>
        <rFont val="Arial"/>
        <family val="2"/>
        <charset val="238"/>
      </rPr>
      <t>Bogaty w składniki odżywcze krem typu W/O do pielęgnacji skóry rąk osób narażonych na częsty kontakt z detergentami i środkami dezynfekcyjnymi. Zawierający w składzie koktajl naturalnych substancji odżywiających i nawilżających, które wspomagają szybszą regenerację płaszcza lipidowego tworząc naturalną osłonę: witaminy A,E i C, glicerynę. Substancje w postaci kwasu hialuronowego oraz mocznika wspomagające regenerację płaszcza lipidowego. Nie zawierający parabenów, wosku pszczelego i kolagenu. Opakowanie 500ml dostosowane do dozowników typu Dermados. Klasa produktu kosmetyk, wpis do CPNP. Opakowanie 0,5L butelka z pompką</t>
    </r>
  </si>
  <si>
    <r>
      <rPr>
        <sz val="8"/>
        <color rgb="FF000000"/>
        <rFont val="Arial"/>
        <family val="2"/>
        <charset val="238"/>
      </rPr>
      <t>Bogaty w składniki odżywcze krem typu W/O do pielęgnacji skóry rąk osób narażonych na częsty kontakt z detergentami i środkami dezynfekcyjnymi. Zawierający w składzie koktajl naturalnych substancji odżywiających i nawilżających, które wspomagają szybszą regenerację płaszcza lipidowego tworząc naturalną osłonę: witaminy A,E i C, glicerynę. Substancje w postaci kwasu hialuronowego oraz mocznika wspomagające regenerację płaszcza lipidowego. Nie zawierający parabenów, wosku pszczelego i kolagenu. Opakowanie 500ml dostosowane do dozowników typu Dermados. Klasa produktu kosmetyk, wpis do CPNP. Opakowanie 1L system zamknięty (mogący być użyty w dozownikach metalowych typu dispenso, będących na wyposażeniu szpitala).</t>
    </r>
  </si>
  <si>
    <r>
      <rPr>
        <sz val="10"/>
        <color rgb="FF000000"/>
        <rFont val="Arial"/>
        <family val="2"/>
        <charset val="238"/>
      </rPr>
      <t xml:space="preserve">Igły do penów rozmiary: 0,25 x 8mm, 03 x 8mm, </t>
    </r>
    <r>
      <rPr>
        <sz val="8"/>
        <color rgb="FF000000"/>
        <rFont val="Arial"/>
        <family val="2"/>
        <charset val="238"/>
      </rPr>
      <t>0,33 x 12mm</t>
    </r>
    <r>
      <rPr>
        <sz val="10"/>
        <color rgb="FF000000"/>
        <rFont val="Arial"/>
        <family val="2"/>
        <charset val="238"/>
      </rPr>
      <t xml:space="preserve"> (op. 100 szt.)</t>
    </r>
  </si>
  <si>
    <r>
      <rPr>
        <sz val="10"/>
        <color rgb="FF000000"/>
        <rFont val="Arial"/>
        <family val="2"/>
        <charset val="238"/>
      </rPr>
      <t>Strzykawka 100ml Janeta z końcówką cewnikową, posiadająca podwójne uszczelnienie tłoka oraz podwójną skale pomiarową, wyposażona w</t>
    </r>
    <r>
      <rPr>
        <sz val="8"/>
        <color rgb="FF000000"/>
        <rFont val="Arial"/>
        <family val="2"/>
        <charset val="238"/>
      </rPr>
      <t xml:space="preserve"> dwa łączniki redukcyjne</t>
    </r>
    <r>
      <rPr>
        <sz val="10"/>
        <color rgb="FF000000"/>
        <rFont val="Arial"/>
        <family val="2"/>
        <charset val="238"/>
      </rPr>
      <t xml:space="preserve"> Luer, sterylna, opakowanie folia-papier</t>
    </r>
  </si>
  <si>
    <r>
      <t xml:space="preserve">Śliniak jednorazowy </t>
    </r>
    <r>
      <rPr>
        <sz val="10"/>
        <color rgb="FF000000"/>
        <rFont val="Arial"/>
        <family val="2"/>
        <charset val="238"/>
      </rPr>
      <t>a'50szt</t>
    </r>
    <r>
      <rPr>
        <sz val="8"/>
        <color theme="1"/>
        <rFont val="Arial"/>
        <family val="2"/>
        <charset val="238"/>
      </rPr>
      <t>.</t>
    </r>
  </si>
  <si>
    <r>
      <rPr>
        <sz val="10"/>
        <color rgb="FF000000"/>
        <rFont val="Arial"/>
        <family val="2"/>
        <charset val="238"/>
      </rPr>
      <t>Kieliszek plastikowy (jednorazowy)</t>
    </r>
    <r>
      <rPr>
        <sz val="8"/>
        <color rgb="FF000000"/>
        <rFont val="Arial"/>
        <family val="2"/>
        <charset val="238"/>
      </rPr>
      <t xml:space="preserve"> a'90szt.</t>
    </r>
  </si>
  <si>
    <r>
      <rPr>
        <sz val="10"/>
        <color rgb="FF000000"/>
        <rFont val="Arial"/>
        <family val="2"/>
        <charset val="238"/>
      </rPr>
      <t xml:space="preserve">Cewnik do podawania tlenu przez nos tzw. wąsy do tlenu, długość </t>
    </r>
    <r>
      <rPr>
        <sz val="8"/>
        <color rgb="FF000000"/>
        <rFont val="Arial"/>
        <family val="2"/>
        <charset val="238"/>
      </rPr>
      <t>200cm</t>
    </r>
    <r>
      <rPr>
        <sz val="10"/>
        <color rgb="FF000000"/>
        <rFont val="Arial"/>
        <family val="2"/>
        <charset val="238"/>
      </rPr>
      <t xml:space="preserve"> jałowy, z drenem odpornym na załamania. Pakowany pojedynczo w rękaw papierowo-foliowy, na opakowaniu nadrukowany opis w języku polskim.</t>
    </r>
  </si>
  <si>
    <r>
      <rPr>
        <sz val="10"/>
        <color rgb="FF000000"/>
        <rFont val="Arial"/>
        <family val="2"/>
        <charset val="238"/>
      </rPr>
      <t xml:space="preserve">Nakłuwacz igłowy do pobrań krwi </t>
    </r>
    <r>
      <rPr>
        <sz val="8"/>
        <color rgb="FF000000"/>
        <rFont val="Arial"/>
        <family val="2"/>
        <charset val="238"/>
      </rPr>
      <t>a'100sztuk</t>
    </r>
    <r>
      <rPr>
        <sz val="10"/>
        <color rgb="FF000000"/>
        <rFont val="Arial"/>
        <family val="2"/>
        <charset val="238"/>
      </rPr>
      <t xml:space="preserve"> </t>
    </r>
    <r>
      <rPr>
        <sz val="8"/>
        <color rgb="FF000000"/>
        <rFont val="Arial"/>
        <family val="2"/>
        <charset val="238"/>
      </rPr>
      <t>Igła 23G 1,8mm oraz 21G 2,4mm</t>
    </r>
    <r>
      <rPr>
        <sz val="10"/>
        <color rgb="FF000000"/>
        <rFont val="Arial"/>
        <family val="2"/>
        <charset val="238"/>
      </rPr>
      <t>– w zależności od potrzeby zamawiającego</t>
    </r>
  </si>
  <si>
    <r>
      <t xml:space="preserve">Zestaw do lewatywy mikrobiologicznie czysty </t>
    </r>
    <r>
      <rPr>
        <sz val="10"/>
        <color rgb="FF000000"/>
        <rFont val="Arial"/>
        <family val="2"/>
        <charset val="238"/>
      </rPr>
      <t>lub sterylny</t>
    </r>
  </si>
  <si>
    <r>
      <rPr>
        <sz val="10"/>
        <color rgb="FF000000"/>
        <rFont val="Arial"/>
        <family val="2"/>
        <charset val="238"/>
      </rPr>
      <t>Dren do ssaka CH24 bez końcówki 6mm dł. 200c</t>
    </r>
    <r>
      <rPr>
        <sz val="8"/>
        <color rgb="FF000000"/>
        <rFont val="Arial"/>
        <family val="2"/>
        <charset val="238"/>
      </rPr>
      <t>m - 210cm.</t>
    </r>
  </si>
  <si>
    <r>
      <rPr>
        <sz val="10"/>
        <color rgb="FF000000"/>
        <rFont val="Arial"/>
        <family val="2"/>
        <charset val="238"/>
      </rPr>
      <t>Dren do ssaka CH24 z końcówąi</t>
    </r>
    <r>
      <rPr>
        <sz val="8"/>
        <color rgb="FF000000"/>
        <rFont val="Arial"/>
        <family val="2"/>
        <charset val="238"/>
      </rPr>
      <t xml:space="preserve"> 8mm</t>
    </r>
    <r>
      <rPr>
        <sz val="10"/>
        <color rgb="FF000000"/>
        <rFont val="Arial"/>
        <family val="2"/>
        <charset val="238"/>
      </rPr>
      <t xml:space="preserve"> dł. 210Cm</t>
    </r>
  </si>
  <si>
    <r>
      <rPr>
        <sz val="8"/>
        <color rgb="FF000000"/>
        <rFont val="Arial"/>
        <family val="2"/>
        <charset val="238"/>
      </rPr>
      <t>J.w. strzykawka</t>
    </r>
    <r>
      <rPr>
        <sz val="10"/>
        <color rgb="FF000000"/>
        <rFont val="Arial"/>
        <family val="2"/>
        <charset val="238"/>
      </rPr>
      <t xml:space="preserve"> j.uż. 5 ml. Jałowa, (opak.= 100 szt.)</t>
    </r>
  </si>
  <si>
    <r>
      <rPr>
        <sz val="8"/>
        <color rgb="FF000000"/>
        <rFont val="Arial"/>
        <family val="2"/>
        <charset val="238"/>
      </rPr>
      <t>J.w. strzykawka</t>
    </r>
    <r>
      <rPr>
        <sz val="10"/>
        <color rgb="FF000000"/>
        <rFont val="Arial"/>
        <family val="2"/>
        <charset val="238"/>
      </rPr>
      <t xml:space="preserve"> j.uż. 10 ml. Jałowa, (opak.= 100 szt.)</t>
    </r>
  </si>
  <si>
    <r>
      <rPr>
        <sz val="8"/>
        <color rgb="FF000000"/>
        <rFont val="Arial"/>
        <family val="2"/>
        <charset val="238"/>
      </rPr>
      <t>J.w. strzykawka</t>
    </r>
    <r>
      <rPr>
        <sz val="10"/>
        <color rgb="FF000000"/>
        <rFont val="Arial"/>
        <family val="2"/>
        <charset val="238"/>
      </rPr>
      <t xml:space="preserve"> j.uż. 20 ml. Jałowa (opak.= 50 szt.</t>
    </r>
  </si>
  <si>
    <r>
      <rPr>
        <sz val="9"/>
        <color rgb="FF000000"/>
        <rFont val="Arial"/>
        <family val="2"/>
        <charset val="238"/>
      </rPr>
      <t>Myjka/Rękawica do mycia, jednorazowego użytku, wykonana z niechlorowanej, tłoczonej, specjalnej miękkiej tkaniny pokrytej wewnątrz cienką warstwą folii, o gramaturze 67 g/m2, o długości 235 mm, szerokości 155 mm, potwierdzone kartą danych technicznych</t>
    </r>
  </si>
  <si>
    <r>
      <rPr>
        <sz val="10"/>
        <color rgb="FF000000"/>
        <rFont val="Arial"/>
        <family val="2"/>
        <charset val="238"/>
      </rPr>
      <t>Tiksotropowy żelowy hypoalergiczny o neutralnym dla skóry pH, preparat na bazie alkoholu etylowego (57g/100g) oraz alkoholu izopropylowego (6g/100g), bez zawartości barwników, dodatkowych substancji zapachowych, bisabololu, chlorheksydyny, biguanidu i pochodnych fenolowych do dezynfekcji higienicznej i chirurgicznej rąk o szerokim spektrum mikrobójczym: B(MRSA), F, Tbc (M.Avium i M.Terrae), V(Noro, Adeno i Polio) w czasie do 30 sekund. Skuteczność mikrobójcza potwierdzona badaniami wykonanymi zgodnie z normami: PN-EN 1500, EN 12791, EN 13727, EN 1275, EN 14348, EN 1447. Chirurgiczna dezynfekcja rąk zgodnie z normą PN-EN 12791 w czasie 90 sekund. W opakowaniach o pojemności 1L – system zamknięty (mogący być użyty w dozownikach metalowych typu dispenso będących na wyposażeniu szpitala). (Oferent zobowiązany jest do dostarczenia dodatkowo do 200 dozowników w razie potrzeby zamawiającego).</t>
    </r>
  </si>
  <si>
    <r>
      <rPr>
        <sz val="8"/>
        <color rgb="FF000000"/>
        <rFont val="Arial"/>
        <family val="2"/>
        <charset val="238"/>
      </rPr>
      <t xml:space="preserve">Zaawansowany test narkotykowy w formie pojemnika testowego, który umożliwia szybkie, bezpieczne i higieniczne wykrywanie obecności substancji psychoaktywnych w próbkach moczu 22w1
Wykrywane substancje i wartości graniczne (cut-off)
AB-pinaca (ABP10)
Amfetamina (AMP300)
Barbiturany (BAR300)
Benzodiazepiny (BZO300)
Ekstaza (MDMA300)
Fencyklidyna (PCP25)
Fentanyl (FYL10)
Kokaina (COC100)
Klonazepam (CL0.400)
LSD (LSD20)
Marihuana/Haszysz (THC25)
Mefedron (MEP100)
Metadon (MTD300)
Metamfetamina (MET300)
Metylenodioksypirolawaleron (MDPV500)
Morfina/Heroinа (MOP100)
Oksykodon (OXY100)
Syntetyczna marihuana (K2 50)
Tenamfetamina (MDA500)
Tramadol (TRA100)
Trójpierścieniowe leki przeciwdepresyjne (TCA300)
</t>
    </r>
  </si>
  <si>
    <r>
      <rPr>
        <sz val="10"/>
        <color rgb="FF000000"/>
        <rFont val="Arial"/>
        <family val="2"/>
        <charset val="238"/>
      </rPr>
      <t>Elastyczny opatrunek stanowiący warstwę kontaktową, wykonany w technologii TLC (lipido-koloidowej) 10 cm x 12 cm</t>
    </r>
  </si>
  <si>
    <r>
      <rPr>
        <sz val="10"/>
        <color rgb="FF000000"/>
        <rFont val="Arial"/>
        <family val="2"/>
        <charset val="238"/>
      </rPr>
      <t>J.w. 15 cm x 20 cm</t>
    </r>
  </si>
  <si>
    <r>
      <rPr>
        <sz val="8"/>
        <color rgb="FF000000"/>
        <rFont val="Arial"/>
        <family val="2"/>
        <charset val="238"/>
      </rPr>
      <t>J.w.</t>
    </r>
    <r>
      <rPr>
        <b/>
        <sz val="8"/>
        <color rgb="FF000000"/>
        <rFont val="Arial"/>
        <family val="2"/>
        <charset val="238"/>
      </rPr>
      <t xml:space="preserve"> </t>
    </r>
    <r>
      <rPr>
        <sz val="8"/>
        <color rgb="FF000000"/>
        <rFont val="Arial"/>
        <family val="2"/>
        <charset val="238"/>
      </rPr>
      <t>15 cm x 20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</si>
</sst>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0.00&quot; &quot;[$zł-415]&quot; &quot;;&quot;-&quot;#,##0.00&quot; &quot;[$zł-415]&quot; &quot;;&quot;-&quot;#&quot; &quot;[$zł-415]&quot; &quot;;&quot; &quot;@&quot; &quot;"/>
    <numFmt numFmtId="165" formatCode="#,##0.00&quot; zł&quot;"/>
    <numFmt numFmtId="166" formatCode="#,##0.00&quot; &quot;[$zł-415];[Red]&quot;-&quot;#,##0.00&quot; &quot;[$zł-415]"/>
    <numFmt numFmtId="167" formatCode="#,##0.00&quot; &quot;[$€-407];[Red]&quot;-&quot;#,##0.00&quot; &quot;[$€-407]"/>
    <numFmt numFmtId="168" formatCode="#,##0.00&quot; &quot;[$zł-415]&quot; &quot;;#,##0.00&quot; &quot;[$zł-415]&quot; &quot;;&quot;-&quot;#&quot; &quot;[$zł-415]&quot; &quot;;&quot; &quot;@&quot; &quot;"/>
  </numFmts>
  <fonts count="31">
    <font>
      <sz val="10"/>
      <color theme="1"/>
      <name val="Liberation Sans"/>
      <charset val="238"/>
    </font>
    <font>
      <sz val="10"/>
      <color theme="1"/>
      <name val="Liberation Sans"/>
      <charset val="238"/>
    </font>
    <font>
      <b/>
      <sz val="10"/>
      <color theme="1"/>
      <name val="Liberation Sans"/>
      <charset val="238"/>
    </font>
    <font>
      <sz val="10"/>
      <color rgb="FFFFFFFF"/>
      <name val="Liberation Sans"/>
      <charset val="238"/>
    </font>
    <font>
      <sz val="10"/>
      <color rgb="FFCC0000"/>
      <name val="Liberation Sans"/>
      <charset val="238"/>
    </font>
    <font>
      <sz val="11"/>
      <color rgb="FF000000"/>
      <name val="Arial1"/>
      <charset val="238"/>
    </font>
    <font>
      <b/>
      <sz val="10"/>
      <color rgb="FFFFFFFF"/>
      <name val="Liberation Sans"/>
      <charset val="238"/>
    </font>
    <font>
      <sz val="10"/>
      <color theme="1"/>
      <name val="Arial11"/>
      <charset val="238"/>
    </font>
    <font>
      <sz val="10"/>
      <color theme="1"/>
      <name val="Czcionka tekstu podstawowego"/>
      <charset val="238"/>
    </font>
    <font>
      <i/>
      <sz val="10"/>
      <color rgb="FF808080"/>
      <name val="Liberation Sans"/>
      <charset val="238"/>
    </font>
    <font>
      <sz val="10"/>
      <color rgb="FF006600"/>
      <name val="Liberation Sans"/>
      <charset val="238"/>
    </font>
    <font>
      <b/>
      <i/>
      <sz val="16"/>
      <color theme="1"/>
      <name val="Liberation Sans"/>
      <charset val="238"/>
    </font>
    <font>
      <sz val="12"/>
      <color theme="1"/>
      <name val="Liberation Sans"/>
      <charset val="238"/>
    </font>
    <font>
      <u/>
      <sz val="10"/>
      <color rgb="FF0000EE"/>
      <name val="Liberation Sans"/>
      <charset val="238"/>
    </font>
    <font>
      <sz val="10"/>
      <color rgb="FF996600"/>
      <name val="Liberation Sans"/>
      <charset val="238"/>
    </font>
    <font>
      <sz val="10"/>
      <color theme="1"/>
      <name val="Arial CE"/>
      <family val="2"/>
      <charset val="238"/>
    </font>
    <font>
      <sz val="10"/>
      <color rgb="FF333333"/>
      <name val="Liberation Sans"/>
      <charset val="238"/>
    </font>
    <font>
      <b/>
      <i/>
      <u/>
      <sz val="10"/>
      <color theme="1"/>
      <name val="Liberation Sans"/>
      <charset val="238"/>
    </font>
    <font>
      <sz val="8"/>
      <color theme="1"/>
      <name val="Arial"/>
      <family val="2"/>
      <charset val="238"/>
    </font>
    <font>
      <b/>
      <sz val="8"/>
      <color theme="1"/>
      <name val="Arial"/>
      <family val="2"/>
      <charset val="238"/>
    </font>
    <font>
      <sz val="6"/>
      <color rgb="FF000000"/>
      <name val="Arial"/>
      <family val="2"/>
      <charset val="238"/>
    </font>
    <font>
      <sz val="8"/>
      <color rgb="FF231F20"/>
      <name val="Arial"/>
      <family val="2"/>
      <charset val="238"/>
    </font>
    <font>
      <sz val="9"/>
      <color rgb="FF000000"/>
      <name val="Arial"/>
      <family val="2"/>
      <charset val="238"/>
    </font>
    <font>
      <sz val="10"/>
      <color rgb="FF000000"/>
      <name val="Arial"/>
      <family val="2"/>
      <charset val="238"/>
    </font>
    <font>
      <b/>
      <sz val="10"/>
      <color rgb="FF000000"/>
      <name val="Arial"/>
      <family val="2"/>
      <charset val="238"/>
    </font>
    <font>
      <sz val="8"/>
      <color rgb="FF000000"/>
      <name val="Arial"/>
      <family val="2"/>
      <charset val="238"/>
    </font>
    <font>
      <sz val="10"/>
      <color theme="1"/>
      <name val="Arial"/>
      <family val="2"/>
      <charset val="238"/>
    </font>
    <font>
      <sz val="7"/>
      <color theme="1"/>
      <name val="Arial"/>
      <family val="2"/>
      <charset val="238"/>
    </font>
    <font>
      <b/>
      <sz val="9"/>
      <color theme="1"/>
      <name val="Arial"/>
      <family val="2"/>
      <charset val="238"/>
    </font>
    <font>
      <sz val="6"/>
      <color theme="1"/>
      <name val="Arial"/>
      <family val="2"/>
      <charset val="238"/>
    </font>
    <font>
      <b/>
      <sz val="8"/>
      <color rgb="FF000000"/>
      <name val="Arial"/>
      <family val="2"/>
      <charset val="238"/>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6">
    <border>
      <left/>
      <right/>
      <top/>
      <bottom/>
      <diagonal/>
    </border>
    <border>
      <left style="thin">
        <color rgb="FF808080"/>
      </left>
      <right style="thin">
        <color rgb="FF808080"/>
      </right>
      <top style="thin">
        <color rgb="FF808080"/>
      </top>
      <bottom style="thin">
        <color rgb="FF80808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s>
  <cellStyleXfs count="26">
    <xf numFmtId="0" fontId="0" fillId="0" borderId="0"/>
    <xf numFmtId="168" fontId="1" fillId="0" borderId="0" applyFont="0" applyBorder="0" applyProtection="0"/>
    <xf numFmtId="9" fontId="1" fillId="0" borderId="0" applyFont="0" applyBorder="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0" borderId="0" applyNumberFormat="0" applyBorder="0" applyProtection="0"/>
    <xf numFmtId="0" fontId="6" fillId="6" borderId="0" applyNumberFormat="0" applyBorder="0" applyProtection="0"/>
    <xf numFmtId="164" fontId="7" fillId="0" borderId="0" applyBorder="0" applyProtection="0"/>
    <xf numFmtId="0" fontId="8" fillId="0" borderId="0" applyNumberFormat="0" applyBorder="0" applyProtection="0"/>
    <xf numFmtId="0" fontId="9" fillId="0" borderId="0" applyNumberFormat="0" applyBorder="0" applyProtection="0"/>
    <xf numFmtId="0" fontId="10" fillId="7" borderId="0" applyNumberFormat="0" applyBorder="0" applyProtection="0"/>
    <xf numFmtId="0" fontId="11" fillId="0" borderId="0" applyNumberFormat="0" applyBorder="0" applyProtection="0">
      <alignment horizontal="center"/>
    </xf>
    <xf numFmtId="0" fontId="11" fillId="0" borderId="0" applyNumberFormat="0" applyBorder="0" applyProtection="0">
      <alignment horizontal="center" textRotation="90"/>
    </xf>
    <xf numFmtId="0" fontId="12" fillId="0" borderId="0" applyNumberFormat="0" applyBorder="0" applyProtection="0"/>
    <xf numFmtId="0" fontId="13" fillId="0" borderId="0" applyNumberFormat="0" applyBorder="0" applyProtection="0"/>
    <xf numFmtId="0" fontId="14" fillId="8" borderId="0" applyNumberFormat="0" applyBorder="0" applyProtection="0"/>
    <xf numFmtId="0" fontId="15" fillId="0" borderId="0" applyNumberFormat="0" applyBorder="0" applyProtection="0"/>
    <xf numFmtId="0" fontId="16" fillId="8" borderId="1" applyNumberFormat="0" applyProtection="0"/>
    <xf numFmtId="0" fontId="17" fillId="0" borderId="0" applyNumberFormat="0" applyBorder="0" applyProtection="0"/>
    <xf numFmtId="167" fontId="17" fillId="0" borderId="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78">
    <xf numFmtId="0" fontId="0" fillId="0" borderId="0" xfId="0"/>
    <xf numFmtId="0" fontId="18" fillId="0" borderId="0" xfId="0" applyFont="1"/>
    <xf numFmtId="0" fontId="18" fillId="0" borderId="0" xfId="0" applyFont="1" applyAlignment="1">
      <alignment horizontal="center"/>
    </xf>
    <xf numFmtId="0" fontId="19" fillId="0" borderId="3" xfId="0" applyFont="1" applyBorder="1" applyAlignment="1">
      <alignment horizontal="center" vertical="center" wrapText="1"/>
    </xf>
    <xf numFmtId="3" fontId="19" fillId="0" borderId="3" xfId="0" applyNumberFormat="1" applyFont="1" applyBorder="1" applyAlignment="1">
      <alignment horizontal="center" vertical="center" wrapText="1"/>
    </xf>
    <xf numFmtId="0" fontId="18" fillId="0" borderId="3" xfId="0" applyFont="1" applyBorder="1" applyAlignment="1">
      <alignment horizontal="center" vertical="center"/>
    </xf>
    <xf numFmtId="0" fontId="18" fillId="0" borderId="3" xfId="0" applyFont="1" applyBorder="1" applyAlignment="1">
      <alignment horizontal="left" wrapText="1"/>
    </xf>
    <xf numFmtId="0" fontId="18" fillId="0" borderId="3" xfId="0" applyFont="1" applyBorder="1" applyAlignment="1">
      <alignment vertical="center"/>
    </xf>
    <xf numFmtId="3" fontId="18" fillId="0" borderId="3" xfId="0" applyNumberFormat="1" applyFont="1" applyBorder="1" applyAlignment="1">
      <alignment horizontal="center" vertical="center"/>
    </xf>
    <xf numFmtId="165" fontId="18" fillId="0" borderId="3" xfId="0" applyNumberFormat="1" applyFont="1" applyBorder="1" applyAlignment="1">
      <alignment horizontal="center" vertical="center"/>
    </xf>
    <xf numFmtId="9" fontId="18" fillId="0" borderId="3" xfId="0" applyNumberFormat="1" applyFont="1" applyBorder="1" applyAlignment="1">
      <alignment horizontal="center" vertical="center"/>
    </xf>
    <xf numFmtId="0" fontId="18" fillId="0" borderId="3" xfId="0" applyFont="1" applyBorder="1"/>
    <xf numFmtId="0" fontId="18" fillId="0" borderId="0" xfId="0" applyFont="1" applyAlignment="1">
      <alignment horizontal="left"/>
    </xf>
    <xf numFmtId="0" fontId="18" fillId="0" borderId="0" xfId="0" applyFont="1" applyAlignment="1">
      <alignment vertical="center"/>
    </xf>
    <xf numFmtId="3" fontId="18" fillId="0" borderId="0" xfId="0" applyNumberFormat="1" applyFont="1" applyAlignment="1">
      <alignment horizontal="center" vertical="center"/>
    </xf>
    <xf numFmtId="165" fontId="19" fillId="0" borderId="3" xfId="0" applyNumberFormat="1" applyFont="1" applyBorder="1" applyAlignment="1">
      <alignment horizontal="right" vertical="center"/>
    </xf>
    <xf numFmtId="0" fontId="18" fillId="0" borderId="0" xfId="0" applyFont="1" applyAlignment="1">
      <alignment horizontal="center" vertical="center"/>
    </xf>
    <xf numFmtId="165" fontId="19" fillId="0" borderId="0" xfId="0" applyNumberFormat="1" applyFont="1" applyAlignment="1">
      <alignment horizontal="right" vertical="center"/>
    </xf>
    <xf numFmtId="0" fontId="19" fillId="0" borderId="0" xfId="0" applyFont="1"/>
    <xf numFmtId="3" fontId="18" fillId="0" borderId="0" xfId="0" applyNumberFormat="1" applyFont="1"/>
    <xf numFmtId="165" fontId="18" fillId="0" borderId="0" xfId="0" applyNumberFormat="1" applyFont="1" applyAlignment="1">
      <alignment horizontal="right" vertical="center"/>
    </xf>
    <xf numFmtId="0" fontId="18" fillId="0" borderId="3" xfId="0" applyFont="1" applyBorder="1" applyAlignment="1">
      <alignment wrapText="1"/>
    </xf>
    <xf numFmtId="0" fontId="19" fillId="0" borderId="3" xfId="0" applyFont="1" applyBorder="1" applyAlignment="1">
      <alignment horizontal="center" vertical="center"/>
    </xf>
    <xf numFmtId="0" fontId="18" fillId="0" borderId="3" xfId="0" applyFont="1" applyBorder="1" applyAlignment="1">
      <alignment horizontal="center" vertical="center" wrapText="1"/>
    </xf>
    <xf numFmtId="3" fontId="18" fillId="0" borderId="3" xfId="0" applyNumberFormat="1" applyFont="1" applyBorder="1" applyAlignment="1">
      <alignment horizontal="center"/>
    </xf>
    <xf numFmtId="0" fontId="18" fillId="0" borderId="0" xfId="0" applyFont="1" applyAlignment="1">
      <alignment wrapText="1"/>
    </xf>
    <xf numFmtId="0" fontId="18" fillId="0" borderId="0" xfId="0" applyFont="1" applyAlignment="1">
      <alignment horizontal="justify" vertical="center" wrapText="1"/>
    </xf>
    <xf numFmtId="166" fontId="19" fillId="0" borderId="3" xfId="0" applyNumberFormat="1" applyFont="1" applyBorder="1" applyAlignment="1">
      <alignment horizontal="center" vertical="center"/>
    </xf>
    <xf numFmtId="165" fontId="19" fillId="0" borderId="3" xfId="0" applyNumberFormat="1" applyFont="1" applyBorder="1" applyAlignment="1">
      <alignment horizontal="center" vertical="center"/>
    </xf>
    <xf numFmtId="9" fontId="18" fillId="0" borderId="0" xfId="0" applyNumberFormat="1" applyFont="1" applyAlignment="1">
      <alignment horizontal="center" vertical="center"/>
    </xf>
    <xf numFmtId="166" fontId="19" fillId="0" borderId="0" xfId="0" applyNumberFormat="1" applyFont="1" applyAlignment="1">
      <alignment horizontal="center" vertical="center"/>
    </xf>
    <xf numFmtId="165" fontId="19" fillId="0" borderId="0" xfId="0" applyNumberFormat="1" applyFont="1" applyAlignment="1">
      <alignment horizontal="center" vertical="center"/>
    </xf>
    <xf numFmtId="0" fontId="18" fillId="0" borderId="3" xfId="0" applyFont="1" applyBorder="1" applyAlignment="1">
      <alignment horizontal="justify" vertical="center" wrapText="1"/>
    </xf>
    <xf numFmtId="0" fontId="18" fillId="0" borderId="3" xfId="0" applyFont="1" applyBorder="1" applyAlignment="1">
      <alignment horizontal="justify" wrapText="1"/>
    </xf>
    <xf numFmtId="165" fontId="18" fillId="0" borderId="3" xfId="0" applyNumberFormat="1" applyFont="1" applyBorder="1" applyAlignment="1">
      <alignment horizontal="right" vertical="center"/>
    </xf>
    <xf numFmtId="0" fontId="18" fillId="0" borderId="3" xfId="0" applyFont="1" applyBorder="1" applyAlignment="1">
      <alignment horizontal="left" vertical="center" wrapText="1"/>
    </xf>
    <xf numFmtId="0" fontId="18" fillId="0" borderId="0" xfId="0" applyFont="1" applyAlignment="1">
      <alignment horizontal="left" wrapText="1"/>
    </xf>
    <xf numFmtId="0" fontId="21" fillId="0" borderId="3" xfId="0" applyFont="1" applyBorder="1" applyAlignment="1">
      <alignment horizontal="left" vertical="center" wrapText="1"/>
    </xf>
    <xf numFmtId="166" fontId="19" fillId="0" borderId="5" xfId="0" applyNumberFormat="1" applyFont="1" applyBorder="1"/>
    <xf numFmtId="0" fontId="19" fillId="0" borderId="0" xfId="0" applyFont="1" applyAlignment="1">
      <alignment horizontal="left"/>
    </xf>
    <xf numFmtId="9" fontId="18" fillId="0" borderId="3" xfId="2" applyFont="1" applyBorder="1" applyAlignment="1">
      <alignment horizontal="center" vertical="center"/>
    </xf>
    <xf numFmtId="166" fontId="19" fillId="0" borderId="3" xfId="0" applyNumberFormat="1" applyFont="1" applyBorder="1" applyAlignment="1">
      <alignment horizontal="center"/>
    </xf>
    <xf numFmtId="166" fontId="19" fillId="0" borderId="0" xfId="0" applyNumberFormat="1" applyFont="1" applyAlignment="1">
      <alignment horizontal="center"/>
    </xf>
    <xf numFmtId="0" fontId="18" fillId="0" borderId="3" xfId="0" applyFont="1" applyBorder="1" applyAlignment="1">
      <alignment vertical="center" wrapText="1"/>
    </xf>
    <xf numFmtId="166" fontId="19" fillId="0" borderId="3" xfId="0" applyNumberFormat="1" applyFont="1" applyBorder="1"/>
    <xf numFmtId="0" fontId="18" fillId="0" borderId="3" xfId="0" applyFont="1" applyBorder="1" applyAlignment="1">
      <alignment horizontal="center"/>
    </xf>
    <xf numFmtId="166" fontId="18" fillId="0" borderId="3" xfId="0" applyNumberFormat="1" applyFont="1" applyBorder="1" applyAlignment="1">
      <alignment vertical="center"/>
    </xf>
    <xf numFmtId="0" fontId="19" fillId="0" borderId="3" xfId="0" applyFont="1" applyBorder="1" applyAlignment="1">
      <alignment horizontal="center"/>
    </xf>
    <xf numFmtId="0" fontId="18" fillId="0" borderId="3" xfId="0" applyFont="1" applyBorder="1" applyAlignment="1">
      <alignment horizontal="justify"/>
    </xf>
    <xf numFmtId="1" fontId="18" fillId="0" borderId="0" xfId="0" applyNumberFormat="1" applyFont="1" applyAlignment="1">
      <alignment vertical="center" wrapText="1"/>
    </xf>
    <xf numFmtId="0" fontId="18" fillId="0" borderId="0" xfId="0" applyFont="1" applyAlignment="1">
      <alignment horizontal="center" vertical="center" wrapText="1"/>
    </xf>
    <xf numFmtId="166" fontId="19" fillId="0" borderId="0" xfId="0" applyNumberFormat="1" applyFont="1"/>
    <xf numFmtId="1" fontId="18" fillId="0" borderId="3" xfId="0" applyNumberFormat="1" applyFont="1" applyBorder="1" applyAlignment="1">
      <alignment horizontal="center" vertical="center" wrapText="1"/>
    </xf>
    <xf numFmtId="3" fontId="18" fillId="0" borderId="3" xfId="0" applyNumberFormat="1" applyFont="1" applyBorder="1" applyAlignment="1">
      <alignment horizontal="center" vertical="center" wrapText="1"/>
    </xf>
    <xf numFmtId="9" fontId="19" fillId="0" borderId="3" xfId="0" applyNumberFormat="1" applyFont="1" applyBorder="1" applyAlignment="1">
      <alignment horizontal="center" vertical="center" wrapText="1"/>
    </xf>
    <xf numFmtId="1" fontId="18" fillId="0" borderId="0" xfId="0" applyNumberFormat="1" applyFont="1" applyAlignment="1">
      <alignment horizontal="center" vertical="center" wrapText="1"/>
    </xf>
    <xf numFmtId="3" fontId="18" fillId="0" borderId="0" xfId="0" applyNumberFormat="1" applyFont="1" applyAlignment="1">
      <alignment horizontal="center" vertical="center" wrapText="1"/>
    </xf>
    <xf numFmtId="166" fontId="19" fillId="0" borderId="3" xfId="0" applyNumberFormat="1" applyFont="1" applyBorder="1" applyAlignment="1">
      <alignment horizontal="center" vertical="center" wrapText="1"/>
    </xf>
    <xf numFmtId="165" fontId="19" fillId="0" borderId="3" xfId="0" applyNumberFormat="1" applyFont="1" applyBorder="1" applyAlignment="1">
      <alignment horizontal="right" vertical="center" wrapText="1"/>
    </xf>
    <xf numFmtId="9" fontId="18" fillId="0" borderId="0" xfId="0" applyNumberFormat="1" applyFont="1" applyAlignment="1">
      <alignment horizontal="center" vertical="center" wrapText="1"/>
    </xf>
    <xf numFmtId="166" fontId="19" fillId="0" borderId="0" xfId="0" applyNumberFormat="1" applyFont="1" applyAlignment="1">
      <alignment horizontal="center" vertical="center" wrapText="1"/>
    </xf>
    <xf numFmtId="165" fontId="19" fillId="0" borderId="0" xfId="0" applyNumberFormat="1" applyFont="1" applyAlignment="1">
      <alignment horizontal="right" vertical="center" wrapText="1"/>
    </xf>
    <xf numFmtId="0" fontId="18" fillId="0" borderId="3" xfId="11" applyFont="1" applyBorder="1" applyAlignment="1">
      <alignment horizontal="justify" vertical="center" wrapText="1"/>
    </xf>
    <xf numFmtId="166" fontId="18" fillId="0" borderId="3" xfId="0" applyNumberFormat="1" applyFont="1" applyBorder="1" applyAlignment="1">
      <alignment horizontal="center" vertical="center"/>
    </xf>
    <xf numFmtId="0" fontId="18" fillId="0" borderId="3" xfId="11" applyFont="1" applyBorder="1" applyAlignment="1">
      <alignment horizontal="justify" wrapText="1"/>
    </xf>
    <xf numFmtId="165" fontId="0" fillId="0" borderId="0" xfId="0" applyNumberFormat="1"/>
    <xf numFmtId="166" fontId="0" fillId="0" borderId="0" xfId="0" applyNumberFormat="1"/>
    <xf numFmtId="166" fontId="2" fillId="0" borderId="0" xfId="0" applyNumberFormat="1" applyFont="1"/>
    <xf numFmtId="0" fontId="26" fillId="0" borderId="0" xfId="0" applyFont="1"/>
    <xf numFmtId="0" fontId="26" fillId="0" borderId="3" xfId="0" applyFont="1" applyBorder="1"/>
    <xf numFmtId="0" fontId="27" fillId="0" borderId="0" xfId="0" applyFont="1"/>
    <xf numFmtId="164" fontId="18" fillId="0" borderId="0" xfId="10" applyFont="1"/>
    <xf numFmtId="0" fontId="18" fillId="0" borderId="2" xfId="0" applyFont="1" applyBorder="1"/>
    <xf numFmtId="0" fontId="28" fillId="0" borderId="3" xfId="19" applyFont="1" applyBorder="1" applyAlignment="1">
      <alignment horizontal="left" vertical="center" wrapText="1"/>
    </xf>
    <xf numFmtId="0" fontId="26" fillId="0" borderId="4" xfId="19" applyFont="1" applyBorder="1" applyAlignment="1">
      <alignment horizontal="center" vertical="center" wrapText="1"/>
    </xf>
    <xf numFmtId="0" fontId="29" fillId="0" borderId="3" xfId="0" applyFont="1" applyBorder="1" applyAlignment="1">
      <alignment horizontal="center" wrapText="1"/>
    </xf>
    <xf numFmtId="1" fontId="19" fillId="0" borderId="0" xfId="0" applyNumberFormat="1" applyFont="1" applyAlignment="1">
      <alignment horizontal="center" vertical="center" wrapText="1"/>
    </xf>
    <xf numFmtId="0" fontId="26" fillId="0" borderId="3" xfId="19" applyFont="1" applyBorder="1" applyAlignment="1">
      <alignment horizontal="center" vertical="center" wrapText="1"/>
    </xf>
  </cellXfs>
  <cellStyles count="26">
    <cellStyle name="Accent" xfId="3" xr:uid="{7AD727B3-C79C-4EE3-8DAE-D0E9AC3BB4BB}"/>
    <cellStyle name="Accent 1" xfId="4" xr:uid="{5C21D01D-98C1-414B-B9D0-9951CD2D024D}"/>
    <cellStyle name="Accent 2" xfId="5" xr:uid="{148DDECD-5D20-4237-A737-7075F372601A}"/>
    <cellStyle name="Accent 3" xfId="6" xr:uid="{49389D65-E364-41D0-9014-57319E864D62}"/>
    <cellStyle name="Bad" xfId="7" xr:uid="{AA51F5E3-3B93-4E3B-9CEB-9E3286916381}"/>
    <cellStyle name="Default" xfId="8" xr:uid="{00D17120-73AC-4CD0-A168-2D5A472DE245}"/>
    <cellStyle name="Error" xfId="9" xr:uid="{E14933B4-760C-49C6-A825-1E8D9A74D1A6}"/>
    <cellStyle name="Excel Built-in Currency" xfId="10" xr:uid="{722CF762-8713-4BFF-83BB-FDB91A05BF2C}"/>
    <cellStyle name="Excel Built-in Normal" xfId="11" xr:uid="{08D20923-2808-4EA4-934F-17C4500FED6D}"/>
    <cellStyle name="Footnote" xfId="12" xr:uid="{06D8C6E8-9B3E-4C26-B880-3C82AFEE384E}"/>
    <cellStyle name="Good" xfId="13" xr:uid="{77B66FC3-9709-4A8F-90DD-06CDD3C1EE3A}"/>
    <cellStyle name="Heading" xfId="14" xr:uid="{2437C208-C922-4D73-B76B-DB9F15AA47DF}"/>
    <cellStyle name="Heading 1" xfId="15" xr:uid="{70617BFD-E3E3-4220-8FEF-0523C4EF56F0}"/>
    <cellStyle name="Heading 2" xfId="16" xr:uid="{146AE0A9-4F45-4752-BCF9-4986A8F01BCA}"/>
    <cellStyle name="Hyperlink" xfId="17" xr:uid="{7E8CA07D-AF7E-40E5-8613-981DD52E53E8}"/>
    <cellStyle name="Neutral" xfId="18" xr:uid="{9F961C87-5D8A-4511-9239-AB29E9A5F6BB}"/>
    <cellStyle name="Normalny" xfId="0" builtinId="0" customBuiltin="1"/>
    <cellStyle name="Normalny 2" xfId="19" xr:uid="{D2206E2F-9EAA-44FC-A110-61F0B80431F7}"/>
    <cellStyle name="Note" xfId="20" xr:uid="{CB9BC087-02D1-4898-9C1C-5EE5450C8C26}"/>
    <cellStyle name="Procentowy" xfId="2" builtinId="5" customBuiltin="1"/>
    <cellStyle name="Result" xfId="21" xr:uid="{9DC7B80F-8501-4E7D-A840-2A01317E6914}"/>
    <cellStyle name="Result2" xfId="22" xr:uid="{EA0FAA6A-5DAE-4635-BAEE-10895185CA2D}"/>
    <cellStyle name="Status" xfId="23" xr:uid="{27FE05FA-21C8-4682-85B1-7F8C344B7170}"/>
    <cellStyle name="Text" xfId="24" xr:uid="{0C82B981-26C1-4F16-8E02-707C3B806E34}"/>
    <cellStyle name="Walutowy" xfId="1" builtinId="4" customBuiltin="1"/>
    <cellStyle name="Warning" xfId="25" xr:uid="{5821FAEF-EA06-4942-B327-3C3C2DD57E18}"/>
  </cellStyles>
  <dxfs count="4">
    <dxf>
      <font>
        <strike val="0"/>
        <outline val="0"/>
        <shadow val="0"/>
        <u val="none"/>
        <vertAlign val="baseline"/>
        <name val="Arial"/>
        <family val="2"/>
        <charset val="238"/>
        <scheme val="none"/>
      </font>
    </dxf>
    <dxf>
      <font>
        <strike val="0"/>
        <outline val="0"/>
        <shadow val="0"/>
        <u val="none"/>
        <vertAlign val="baseline"/>
        <name val="Arial"/>
        <family val="2"/>
        <charset val="238"/>
        <scheme val="none"/>
      </font>
    </dxf>
    <dxf>
      <font>
        <strike val="0"/>
        <outline val="0"/>
        <shadow val="0"/>
        <u val="none"/>
        <vertAlign val="baseline"/>
        <name val="Arial"/>
        <family val="2"/>
        <charset val="238"/>
        <scheme val="none"/>
      </font>
    </dxf>
    <dxf>
      <font>
        <strike val="0"/>
        <outline val="0"/>
        <shadow val="0"/>
        <u val="none"/>
        <vertAlign val="baseline"/>
        <name val="Arial"/>
        <family val="2"/>
        <charset val="238"/>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B3390C-7438-4A63-81BC-1EEF19E01607}" name="__Anonymous_Sheet_DB__0" displayName="__Anonymous_Sheet_DB__0" ref="J115:K116" totalsRowShown="0" headerRowDxfId="3" dataDxfId="2">
  <sortState xmlns:xlrd2="http://schemas.microsoft.com/office/spreadsheetml/2017/richdata2" ref="J116:K117">
    <sortCondition ref="J116"/>
  </sortState>
  <tableColumns count="2">
    <tableColumn id="1" xr3:uid="{655CE132-0297-483A-AB64-39FA84AF471A}" name="Nazwa handlowa" dataDxfId="1"/>
    <tableColumn id="2" xr3:uid="{B9DBA205-514C-40BB-B522-56B92A6A1D66}" name="Producent" dataDxfId="0"/>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64543-F268-4177-8848-3C4D82862FAC}">
  <sheetPr>
    <pageSetUpPr fitToPage="1"/>
  </sheetPr>
  <dimension ref="A1:N218"/>
  <sheetViews>
    <sheetView tabSelected="1" workbookViewId="0">
      <selection activeCell="B131" sqref="B131"/>
    </sheetView>
  </sheetViews>
  <sheetFormatPr defaultColWidth="10.28515625" defaultRowHeight="12.75"/>
  <cols>
    <col min="1" max="1" width="4.140625" style="1" customWidth="1"/>
    <col min="2" max="2" width="38.140625" style="12" customWidth="1"/>
    <col min="3" max="3" width="6.85546875" style="1" customWidth="1"/>
    <col min="4" max="4" width="10.140625" style="16" customWidth="1"/>
    <col min="5" max="6" width="14.85546875" style="68" customWidth="1"/>
    <col min="7" max="7" width="15" style="1" customWidth="1"/>
    <col min="8" max="8" width="15.140625" style="1" customWidth="1"/>
    <col min="9" max="9" width="10.85546875" style="1" customWidth="1"/>
    <col min="10" max="10" width="12.140625" style="16" customWidth="1"/>
    <col min="11" max="13" width="12.140625" style="1" customWidth="1"/>
    <col min="14" max="14" width="12.140625" style="68" customWidth="1"/>
    <col min="15" max="1016" width="12.140625" style="1" customWidth="1"/>
    <col min="1017" max="1017" width="10.28515625" style="1" customWidth="1"/>
    <col min="1018" max="16384" width="10.28515625" style="1"/>
  </cols>
  <sheetData>
    <row r="1" spans="1:14" s="68" customFormat="1">
      <c r="A1" s="1"/>
      <c r="B1" s="18" t="s">
        <v>0</v>
      </c>
      <c r="C1" s="18"/>
      <c r="D1" s="70"/>
      <c r="E1" s="70"/>
      <c r="F1" s="70"/>
      <c r="G1" s="70"/>
      <c r="H1" s="70"/>
      <c r="I1" s="70"/>
      <c r="J1" s="70"/>
      <c r="K1" s="70"/>
      <c r="L1" s="1"/>
      <c r="M1" s="1"/>
    </row>
    <row r="2" spans="1:14" s="68" customFormat="1">
      <c r="A2" s="1"/>
      <c r="B2" s="76" t="s">
        <v>1</v>
      </c>
      <c r="C2" s="76"/>
      <c r="D2" s="76"/>
      <c r="E2" s="76"/>
      <c r="F2" s="76"/>
      <c r="G2" s="76"/>
      <c r="H2" s="76"/>
      <c r="I2" s="76"/>
      <c r="J2" s="76"/>
      <c r="K2" s="76"/>
      <c r="L2" s="1"/>
      <c r="M2" s="1"/>
    </row>
    <row r="3" spans="1:14" s="68" customFormat="1">
      <c r="A3" s="2"/>
      <c r="B3" s="18" t="s">
        <v>2</v>
      </c>
      <c r="C3" s="39"/>
      <c r="D3" s="1"/>
      <c r="E3" s="16"/>
      <c r="F3" s="71"/>
      <c r="G3" s="1"/>
      <c r="H3" s="1"/>
      <c r="I3" s="1"/>
      <c r="J3" s="1"/>
      <c r="K3" s="16"/>
      <c r="L3" s="1"/>
      <c r="M3" s="1"/>
    </row>
    <row r="4" spans="1:14" s="68" customFormat="1">
      <c r="A4" s="72"/>
      <c r="B4" s="77" t="s">
        <v>3</v>
      </c>
      <c r="C4" s="77"/>
      <c r="D4" s="77"/>
      <c r="E4" s="77"/>
      <c r="F4" s="77"/>
      <c r="G4" s="77"/>
      <c r="H4" s="77"/>
      <c r="I4" s="77"/>
      <c r="J4" s="77"/>
      <c r="K4" s="16"/>
      <c r="L4" s="1"/>
      <c r="M4" s="1"/>
    </row>
    <row r="5" spans="1:14" s="68" customFormat="1">
      <c r="A5" s="72"/>
      <c r="B5" s="73" t="s">
        <v>4</v>
      </c>
      <c r="C5" s="74"/>
      <c r="D5" s="74"/>
      <c r="E5" s="74"/>
      <c r="F5" s="74"/>
      <c r="G5" s="74"/>
      <c r="H5" s="74"/>
      <c r="I5" s="74"/>
      <c r="J5" s="74"/>
      <c r="K5" s="16"/>
      <c r="L5" s="1"/>
      <c r="M5" s="1"/>
    </row>
    <row r="6" spans="1:14" s="2" customFormat="1" ht="45">
      <c r="A6" s="3" t="s">
        <v>5</v>
      </c>
      <c r="B6" s="3" t="s">
        <v>6</v>
      </c>
      <c r="C6" s="3" t="s">
        <v>7</v>
      </c>
      <c r="D6" s="4" t="s">
        <v>8</v>
      </c>
      <c r="E6" s="22" t="s">
        <v>9</v>
      </c>
      <c r="F6" s="22" t="s">
        <v>10</v>
      </c>
      <c r="G6" s="3" t="s">
        <v>11</v>
      </c>
      <c r="H6" s="3" t="s">
        <v>12</v>
      </c>
      <c r="I6" s="3" t="s">
        <v>13</v>
      </c>
      <c r="J6" s="3" t="s">
        <v>14</v>
      </c>
      <c r="K6" s="3" t="s">
        <v>15</v>
      </c>
      <c r="L6" s="3" t="s">
        <v>16</v>
      </c>
      <c r="N6" s="68"/>
    </row>
    <row r="7" spans="1:14" s="68" customFormat="1" ht="112.5">
      <c r="A7" s="5"/>
      <c r="B7" s="6" t="s">
        <v>17</v>
      </c>
      <c r="C7" s="7"/>
      <c r="D7" s="8"/>
      <c r="E7" s="69"/>
      <c r="F7" s="69"/>
      <c r="G7" s="9"/>
      <c r="H7" s="5"/>
      <c r="I7" s="10"/>
      <c r="J7" s="5"/>
      <c r="K7" s="5"/>
      <c r="L7" s="11"/>
      <c r="M7" s="1"/>
    </row>
    <row r="8" spans="1:14" s="68" customFormat="1">
      <c r="A8" s="5">
        <v>1</v>
      </c>
      <c r="B8" s="6" t="s">
        <v>18</v>
      </c>
      <c r="C8" s="5" t="s">
        <v>19</v>
      </c>
      <c r="D8" s="8">
        <v>5</v>
      </c>
      <c r="E8" s="69"/>
      <c r="F8" s="69"/>
      <c r="G8" s="9"/>
      <c r="H8" s="9"/>
      <c r="I8" s="10"/>
      <c r="J8" s="5"/>
      <c r="K8" s="5"/>
      <c r="L8" s="11"/>
      <c r="M8" s="1"/>
    </row>
    <row r="9" spans="1:14" s="68" customFormat="1">
      <c r="A9" s="5">
        <v>2</v>
      </c>
      <c r="B9" s="6" t="s">
        <v>20</v>
      </c>
      <c r="C9" s="5" t="s">
        <v>19</v>
      </c>
      <c r="D9" s="8">
        <v>60</v>
      </c>
      <c r="E9" s="69"/>
      <c r="F9" s="69"/>
      <c r="G9" s="9"/>
      <c r="H9" s="9"/>
      <c r="I9" s="10"/>
      <c r="J9" s="5"/>
      <c r="K9" s="5"/>
      <c r="L9" s="11"/>
      <c r="M9" s="1"/>
    </row>
    <row r="10" spans="1:14" s="68" customFormat="1">
      <c r="A10" s="5">
        <v>3</v>
      </c>
      <c r="B10" s="6" t="s">
        <v>21</v>
      </c>
      <c r="C10" s="5" t="s">
        <v>19</v>
      </c>
      <c r="D10" s="8">
        <v>60</v>
      </c>
      <c r="E10" s="69"/>
      <c r="F10" s="69"/>
      <c r="G10" s="9"/>
      <c r="H10" s="9"/>
      <c r="I10" s="10"/>
      <c r="J10" s="5"/>
      <c r="K10" s="5"/>
      <c r="L10" s="11"/>
      <c r="M10" s="1"/>
    </row>
    <row r="11" spans="1:14" s="68" customFormat="1">
      <c r="A11" s="5">
        <v>4</v>
      </c>
      <c r="B11" s="6" t="s">
        <v>22</v>
      </c>
      <c r="C11" s="5" t="s">
        <v>19</v>
      </c>
      <c r="D11" s="8">
        <v>5</v>
      </c>
      <c r="E11" s="69"/>
      <c r="F11" s="69"/>
      <c r="G11" s="9"/>
      <c r="H11" s="9"/>
      <c r="I11" s="10"/>
      <c r="J11" s="5"/>
      <c r="K11" s="5"/>
      <c r="L11" s="11"/>
      <c r="M11" s="1"/>
    </row>
    <row r="12" spans="1:14" s="68" customFormat="1">
      <c r="A12" s="5">
        <v>5</v>
      </c>
      <c r="B12" s="6" t="s">
        <v>23</v>
      </c>
      <c r="C12" s="5" t="s">
        <v>19</v>
      </c>
      <c r="D12" s="8">
        <v>5</v>
      </c>
      <c r="E12" s="69"/>
      <c r="F12" s="69"/>
      <c r="G12" s="9"/>
      <c r="H12" s="9"/>
      <c r="I12" s="10"/>
      <c r="J12" s="5"/>
      <c r="K12" s="5"/>
      <c r="L12" s="11"/>
      <c r="M12" s="1"/>
    </row>
    <row r="13" spans="1:14" s="68" customFormat="1">
      <c r="A13" s="5">
        <v>6</v>
      </c>
      <c r="B13" s="6" t="s">
        <v>24</v>
      </c>
      <c r="C13" s="5" t="s">
        <v>19</v>
      </c>
      <c r="D13" s="8">
        <v>5</v>
      </c>
      <c r="E13" s="69"/>
      <c r="F13" s="69"/>
      <c r="G13" s="9"/>
      <c r="H13" s="9"/>
      <c r="I13" s="10"/>
      <c r="J13" s="5"/>
      <c r="K13" s="5"/>
      <c r="L13" s="11"/>
      <c r="M13" s="1"/>
    </row>
    <row r="14" spans="1:14" s="68" customFormat="1">
      <c r="A14" s="2"/>
      <c r="B14" s="12"/>
      <c r="C14" s="13"/>
      <c r="D14" s="14"/>
      <c r="G14" s="15">
        <f>SUM(G8:G13)</f>
        <v>0</v>
      </c>
      <c r="H14" s="15">
        <f>SUM(H8:H13)</f>
        <v>0</v>
      </c>
      <c r="I14" s="1"/>
      <c r="J14" s="16"/>
      <c r="K14" s="1"/>
      <c r="L14" s="1"/>
      <c r="M14" s="1"/>
    </row>
    <row r="15" spans="1:14" s="68" customFormat="1">
      <c r="A15" s="2"/>
      <c r="B15" s="12"/>
      <c r="C15" s="13"/>
      <c r="D15" s="14"/>
      <c r="G15" s="17"/>
      <c r="H15" s="17"/>
      <c r="I15" s="1"/>
      <c r="J15" s="16"/>
      <c r="K15" s="1"/>
      <c r="L15" s="1"/>
      <c r="M15" s="1"/>
    </row>
    <row r="16" spans="1:14" s="68" customFormat="1">
      <c r="A16" s="2"/>
      <c r="B16" s="18" t="s">
        <v>25</v>
      </c>
      <c r="C16" s="13"/>
      <c r="D16" s="19"/>
      <c r="G16" s="20"/>
      <c r="H16" s="1"/>
      <c r="I16" s="1"/>
      <c r="J16" s="1"/>
      <c r="K16" s="1"/>
      <c r="L16" s="1"/>
      <c r="M16" s="1"/>
    </row>
    <row r="17" spans="1:13" s="68" customFormat="1" ht="45">
      <c r="A17" s="3" t="s">
        <v>5</v>
      </c>
      <c r="B17" s="3" t="s">
        <v>6</v>
      </c>
      <c r="C17" s="3" t="s">
        <v>7</v>
      </c>
      <c r="D17" s="4" t="s">
        <v>8</v>
      </c>
      <c r="E17" s="22" t="s">
        <v>9</v>
      </c>
      <c r="F17" s="22" t="s">
        <v>10</v>
      </c>
      <c r="G17" s="3" t="s">
        <v>11</v>
      </c>
      <c r="H17" s="3" t="s">
        <v>12</v>
      </c>
      <c r="I17" s="3" t="s">
        <v>26</v>
      </c>
      <c r="J17" s="3" t="s">
        <v>14</v>
      </c>
      <c r="K17" s="3" t="s">
        <v>15</v>
      </c>
      <c r="L17" s="3" t="s">
        <v>16</v>
      </c>
      <c r="M17" s="1"/>
    </row>
    <row r="18" spans="1:13" s="68" customFormat="1" ht="157.5">
      <c r="A18" s="3"/>
      <c r="B18" s="21" t="s">
        <v>27</v>
      </c>
      <c r="C18" s="3"/>
      <c r="D18" s="4"/>
      <c r="E18" s="69"/>
      <c r="F18" s="69"/>
      <c r="G18" s="3"/>
      <c r="H18" s="3"/>
      <c r="I18" s="3"/>
      <c r="J18" s="22"/>
      <c r="K18" s="3"/>
      <c r="L18" s="11"/>
      <c r="M18" s="1"/>
    </row>
    <row r="19" spans="1:13" s="68" customFormat="1" ht="22.5">
      <c r="A19" s="23">
        <v>2</v>
      </c>
      <c r="B19" s="21" t="s">
        <v>28</v>
      </c>
      <c r="C19" s="5" t="s">
        <v>19</v>
      </c>
      <c r="D19" s="24">
        <v>5500</v>
      </c>
      <c r="E19" s="69"/>
      <c r="F19" s="69"/>
      <c r="G19" s="9"/>
      <c r="H19" s="9"/>
      <c r="I19" s="10"/>
      <c r="J19" s="7"/>
      <c r="K19" s="7"/>
      <c r="L19" s="11"/>
      <c r="M19" s="1"/>
    </row>
    <row r="20" spans="1:13" s="68" customFormat="1" ht="180">
      <c r="A20" s="23">
        <v>3</v>
      </c>
      <c r="B20" s="25" t="s">
        <v>29</v>
      </c>
      <c r="C20" s="23" t="s">
        <v>19</v>
      </c>
      <c r="D20" s="8">
        <v>1400</v>
      </c>
      <c r="E20" s="69"/>
      <c r="F20" s="69"/>
      <c r="G20" s="9"/>
      <c r="H20" s="9"/>
      <c r="I20" s="10"/>
      <c r="J20" s="7"/>
      <c r="K20" s="7"/>
      <c r="L20" s="11"/>
      <c r="M20" s="1"/>
    </row>
    <row r="21" spans="1:13" s="68" customFormat="1" ht="45">
      <c r="A21" s="23">
        <v>4</v>
      </c>
      <c r="B21" s="21" t="s">
        <v>30</v>
      </c>
      <c r="C21" s="23" t="s">
        <v>19</v>
      </c>
      <c r="D21" s="8">
        <v>1200</v>
      </c>
      <c r="E21" s="69"/>
      <c r="F21" s="69"/>
      <c r="G21" s="9"/>
      <c r="H21" s="9"/>
      <c r="I21" s="10"/>
      <c r="J21" s="7"/>
      <c r="K21" s="7"/>
      <c r="L21" s="11"/>
      <c r="M21" s="1"/>
    </row>
    <row r="22" spans="1:13" s="68" customFormat="1" ht="180">
      <c r="A22" s="23">
        <v>5</v>
      </c>
      <c r="B22" s="21" t="s">
        <v>31</v>
      </c>
      <c r="C22" s="5" t="s">
        <v>32</v>
      </c>
      <c r="D22" s="8">
        <v>600</v>
      </c>
      <c r="E22" s="69"/>
      <c r="F22" s="69"/>
      <c r="G22" s="9"/>
      <c r="H22" s="9"/>
      <c r="I22" s="10"/>
      <c r="J22" s="23"/>
      <c r="K22" s="23"/>
      <c r="L22" s="11"/>
      <c r="M22" s="1"/>
    </row>
    <row r="23" spans="1:13" s="68" customFormat="1">
      <c r="A23" s="16"/>
      <c r="B23" s="26"/>
      <c r="C23" s="16"/>
      <c r="D23" s="14"/>
      <c r="G23" s="27">
        <f>SUM(G19:G22)</f>
        <v>0</v>
      </c>
      <c r="H23" s="28">
        <f>SUM(H19:H22)</f>
        <v>0</v>
      </c>
      <c r="I23" s="29"/>
      <c r="J23" s="16"/>
      <c r="K23" s="16"/>
      <c r="L23" s="1"/>
      <c r="M23" s="1"/>
    </row>
    <row r="24" spans="1:13" s="68" customFormat="1">
      <c r="A24" s="16"/>
      <c r="B24" s="26"/>
      <c r="C24" s="16"/>
      <c r="D24" s="14"/>
      <c r="G24" s="30"/>
      <c r="H24" s="31"/>
      <c r="I24" s="29"/>
      <c r="J24" s="16"/>
      <c r="K24" s="16"/>
      <c r="L24" s="1"/>
      <c r="M24" s="1"/>
    </row>
    <row r="25" spans="1:13" s="68" customFormat="1">
      <c r="A25" s="2"/>
      <c r="B25" s="18" t="s">
        <v>33</v>
      </c>
      <c r="C25" s="13"/>
      <c r="D25" s="19"/>
      <c r="G25" s="20"/>
      <c r="H25" s="1"/>
      <c r="I25" s="1"/>
      <c r="J25" s="1"/>
      <c r="K25" s="1"/>
      <c r="L25" s="1"/>
      <c r="M25" s="1"/>
    </row>
    <row r="26" spans="1:13" s="68" customFormat="1" ht="45">
      <c r="A26" s="3" t="s">
        <v>5</v>
      </c>
      <c r="B26" s="3" t="s">
        <v>6</v>
      </c>
      <c r="C26" s="3" t="s">
        <v>7</v>
      </c>
      <c r="D26" s="4" t="s">
        <v>8</v>
      </c>
      <c r="E26" s="22" t="s">
        <v>9</v>
      </c>
      <c r="F26" s="22" t="s">
        <v>10</v>
      </c>
      <c r="G26" s="3" t="s">
        <v>11</v>
      </c>
      <c r="H26" s="3" t="s">
        <v>12</v>
      </c>
      <c r="I26" s="3" t="s">
        <v>26</v>
      </c>
      <c r="J26" s="3" t="s">
        <v>14</v>
      </c>
      <c r="K26" s="3" t="s">
        <v>15</v>
      </c>
      <c r="L26" s="3" t="s">
        <v>16</v>
      </c>
      <c r="M26" s="1"/>
    </row>
    <row r="27" spans="1:13" s="68" customFormat="1" ht="157.5">
      <c r="A27" s="3"/>
      <c r="B27" s="21" t="s">
        <v>34</v>
      </c>
      <c r="C27" s="3"/>
      <c r="D27" s="4"/>
      <c r="E27" s="69"/>
      <c r="F27" s="69"/>
      <c r="G27" s="3"/>
      <c r="H27" s="3"/>
      <c r="I27" s="3"/>
      <c r="J27" s="22"/>
      <c r="K27" s="3"/>
      <c r="L27" s="11"/>
      <c r="M27" s="1"/>
    </row>
    <row r="28" spans="1:13" s="68" customFormat="1" ht="22.5">
      <c r="A28" s="23">
        <v>1</v>
      </c>
      <c r="B28" s="21" t="s">
        <v>35</v>
      </c>
      <c r="C28" s="23" t="s">
        <v>19</v>
      </c>
      <c r="D28" s="8">
        <v>260</v>
      </c>
      <c r="E28" s="69"/>
      <c r="F28" s="69"/>
      <c r="G28" s="9"/>
      <c r="H28" s="9"/>
      <c r="I28" s="10"/>
      <c r="J28" s="7"/>
      <c r="K28" s="7"/>
      <c r="L28" s="11"/>
      <c r="M28" s="1"/>
    </row>
    <row r="29" spans="1:13" s="68" customFormat="1" ht="22.5">
      <c r="A29" s="23">
        <v>2</v>
      </c>
      <c r="B29" s="21" t="s">
        <v>36</v>
      </c>
      <c r="C29" s="5" t="s">
        <v>19</v>
      </c>
      <c r="D29" s="24">
        <v>400</v>
      </c>
      <c r="E29" s="69"/>
      <c r="F29" s="69"/>
      <c r="G29" s="9"/>
      <c r="H29" s="9"/>
      <c r="I29" s="10"/>
      <c r="J29" s="7"/>
      <c r="K29" s="7"/>
      <c r="L29" s="11"/>
      <c r="M29" s="1"/>
    </row>
    <row r="30" spans="1:13" s="68" customFormat="1" ht="45">
      <c r="A30" s="23">
        <v>3</v>
      </c>
      <c r="B30" s="32" t="s">
        <v>180</v>
      </c>
      <c r="C30" s="5" t="s">
        <v>19</v>
      </c>
      <c r="D30" s="8">
        <v>60</v>
      </c>
      <c r="E30" s="69"/>
      <c r="F30" s="69"/>
      <c r="G30" s="9"/>
      <c r="H30" s="9"/>
      <c r="I30" s="10"/>
      <c r="J30" s="7"/>
      <c r="K30" s="7"/>
      <c r="L30" s="11"/>
      <c r="M30" s="1"/>
    </row>
    <row r="31" spans="1:13" s="68" customFormat="1" ht="90">
      <c r="A31" s="23">
        <v>4</v>
      </c>
      <c r="B31" s="33" t="s">
        <v>181</v>
      </c>
      <c r="C31" s="23" t="s">
        <v>37</v>
      </c>
      <c r="D31" s="8">
        <v>60</v>
      </c>
      <c r="E31" s="69"/>
      <c r="F31" s="69"/>
      <c r="G31" s="34"/>
      <c r="H31" s="34"/>
      <c r="I31" s="10"/>
      <c r="J31" s="23"/>
      <c r="K31" s="23"/>
      <c r="L31" s="11"/>
      <c r="M31" s="1"/>
    </row>
    <row r="32" spans="1:13" s="68" customFormat="1">
      <c r="A32" s="16"/>
      <c r="B32" s="26"/>
      <c r="C32" s="16"/>
      <c r="D32" s="14"/>
      <c r="G32" s="27">
        <f>SUM(G28:G31)</f>
        <v>0</v>
      </c>
      <c r="H32" s="28">
        <f>SUM(H28:H31)</f>
        <v>0</v>
      </c>
      <c r="I32" s="29"/>
      <c r="J32" s="16"/>
      <c r="K32" s="16"/>
      <c r="L32" s="1"/>
      <c r="M32" s="1"/>
    </row>
    <row r="33" spans="1:14" s="68" customFormat="1">
      <c r="A33" s="1"/>
      <c r="B33" s="18" t="s">
        <v>38</v>
      </c>
      <c r="C33" s="1"/>
      <c r="D33" s="16"/>
      <c r="G33" s="1"/>
      <c r="H33" s="1"/>
      <c r="I33" s="1"/>
      <c r="J33" s="16"/>
      <c r="K33" s="1"/>
      <c r="L33" s="1"/>
      <c r="M33" s="1"/>
    </row>
    <row r="34" spans="1:14" s="2" customFormat="1" ht="45">
      <c r="A34" s="3" t="s">
        <v>5</v>
      </c>
      <c r="B34" s="3" t="s">
        <v>6</v>
      </c>
      <c r="C34" s="3" t="s">
        <v>7</v>
      </c>
      <c r="D34" s="4" t="s">
        <v>8</v>
      </c>
      <c r="E34" s="22" t="s">
        <v>9</v>
      </c>
      <c r="F34" s="22" t="s">
        <v>10</v>
      </c>
      <c r="G34" s="3" t="s">
        <v>11</v>
      </c>
      <c r="H34" s="3" t="s">
        <v>12</v>
      </c>
      <c r="I34" s="3" t="s">
        <v>13</v>
      </c>
      <c r="J34" s="3" t="s">
        <v>14</v>
      </c>
      <c r="K34" s="3" t="s">
        <v>15</v>
      </c>
      <c r="L34" s="3" t="s">
        <v>16</v>
      </c>
      <c r="N34" s="68"/>
    </row>
    <row r="35" spans="1:14" s="68" customFormat="1" ht="22.5">
      <c r="A35" s="5">
        <v>1</v>
      </c>
      <c r="B35" s="35" t="s">
        <v>39</v>
      </c>
      <c r="C35" s="5" t="s">
        <v>32</v>
      </c>
      <c r="D35" s="8">
        <v>600</v>
      </c>
      <c r="E35" s="69"/>
      <c r="F35" s="69"/>
      <c r="G35" s="9"/>
      <c r="H35" s="9"/>
      <c r="I35" s="10"/>
      <c r="J35" s="5"/>
      <c r="K35" s="5"/>
      <c r="L35" s="11"/>
      <c r="M35" s="1"/>
    </row>
    <row r="36" spans="1:14" s="68" customFormat="1" ht="22.5">
      <c r="A36" s="5">
        <v>2</v>
      </c>
      <c r="B36" s="35" t="s">
        <v>40</v>
      </c>
      <c r="C36" s="5" t="s">
        <v>32</v>
      </c>
      <c r="D36" s="8">
        <v>500</v>
      </c>
      <c r="E36" s="69"/>
      <c r="F36" s="69"/>
      <c r="G36" s="9"/>
      <c r="H36" s="9"/>
      <c r="I36" s="10"/>
      <c r="J36" s="5"/>
      <c r="K36" s="5"/>
      <c r="L36" s="11"/>
      <c r="M36" s="1"/>
    </row>
    <row r="37" spans="1:14" s="68" customFormat="1" ht="45">
      <c r="A37" s="5">
        <v>3</v>
      </c>
      <c r="B37" s="35" t="s">
        <v>41</v>
      </c>
      <c r="C37" s="5" t="s">
        <v>42</v>
      </c>
      <c r="D37" s="8">
        <v>200</v>
      </c>
      <c r="E37" s="69"/>
      <c r="F37" s="69"/>
      <c r="G37" s="9"/>
      <c r="H37" s="9"/>
      <c r="I37" s="10"/>
      <c r="J37" s="5"/>
      <c r="K37" s="5"/>
      <c r="L37" s="11"/>
      <c r="M37" s="1"/>
    </row>
    <row r="38" spans="1:14" s="68" customFormat="1" ht="45">
      <c r="A38" s="5">
        <v>4</v>
      </c>
      <c r="B38" s="35" t="s">
        <v>43</v>
      </c>
      <c r="C38" s="5" t="s">
        <v>42</v>
      </c>
      <c r="D38" s="8">
        <v>2000</v>
      </c>
      <c r="E38" s="69"/>
      <c r="F38" s="69"/>
      <c r="G38" s="9"/>
      <c r="H38" s="9"/>
      <c r="I38" s="10"/>
      <c r="J38" s="5"/>
      <c r="K38" s="5"/>
      <c r="L38" s="11"/>
      <c r="M38" s="1"/>
    </row>
    <row r="39" spans="1:14" s="68" customFormat="1" ht="45">
      <c r="A39" s="5">
        <v>5</v>
      </c>
      <c r="B39" s="35" t="s">
        <v>44</v>
      </c>
      <c r="C39" s="5" t="s">
        <v>42</v>
      </c>
      <c r="D39" s="8">
        <v>500</v>
      </c>
      <c r="E39" s="69"/>
      <c r="F39" s="69"/>
      <c r="G39" s="9"/>
      <c r="H39" s="9"/>
      <c r="I39" s="10"/>
      <c r="J39" s="5"/>
      <c r="K39" s="5"/>
      <c r="L39" s="11"/>
      <c r="M39" s="1"/>
    </row>
    <row r="40" spans="1:14" s="68" customFormat="1" ht="56.25">
      <c r="A40" s="5">
        <v>6</v>
      </c>
      <c r="B40" s="35" t="s">
        <v>45</v>
      </c>
      <c r="C40" s="5" t="s">
        <v>42</v>
      </c>
      <c r="D40" s="8">
        <v>14000</v>
      </c>
      <c r="E40" s="69"/>
      <c r="F40" s="69"/>
      <c r="G40" s="9"/>
      <c r="H40" s="9"/>
      <c r="I40" s="10"/>
      <c r="J40" s="5"/>
      <c r="K40" s="5"/>
      <c r="L40" s="11"/>
      <c r="M40" s="1"/>
    </row>
    <row r="41" spans="1:14" s="68" customFormat="1" ht="56.25">
      <c r="A41" s="5">
        <v>7</v>
      </c>
      <c r="B41" s="35" t="s">
        <v>46</v>
      </c>
      <c r="C41" s="5" t="s">
        <v>42</v>
      </c>
      <c r="D41" s="8">
        <v>11000</v>
      </c>
      <c r="E41" s="69"/>
      <c r="F41" s="69"/>
      <c r="G41" s="9"/>
      <c r="H41" s="9"/>
      <c r="I41" s="10"/>
      <c r="J41" s="5"/>
      <c r="K41" s="5"/>
      <c r="L41" s="11"/>
      <c r="M41" s="1"/>
    </row>
    <row r="42" spans="1:14" s="68" customFormat="1" ht="56.25">
      <c r="A42" s="5">
        <v>8</v>
      </c>
      <c r="B42" s="35" t="s">
        <v>47</v>
      </c>
      <c r="C42" s="5" t="s">
        <v>42</v>
      </c>
      <c r="D42" s="8">
        <v>4000</v>
      </c>
      <c r="E42" s="69"/>
      <c r="F42" s="69"/>
      <c r="G42" s="9"/>
      <c r="H42" s="9"/>
      <c r="I42" s="10"/>
      <c r="J42" s="5"/>
      <c r="K42" s="5"/>
      <c r="L42" s="11"/>
      <c r="M42" s="1"/>
    </row>
    <row r="43" spans="1:14" s="68" customFormat="1" ht="67.5">
      <c r="A43" s="5">
        <v>9</v>
      </c>
      <c r="B43" s="35" t="s">
        <v>48</v>
      </c>
      <c r="C43" s="5" t="s">
        <v>42</v>
      </c>
      <c r="D43" s="8">
        <v>20</v>
      </c>
      <c r="E43" s="69"/>
      <c r="F43" s="69"/>
      <c r="G43" s="9"/>
      <c r="H43" s="9"/>
      <c r="I43" s="10"/>
      <c r="J43" s="5"/>
      <c r="K43" s="5"/>
      <c r="L43" s="11"/>
      <c r="M43" s="1"/>
    </row>
    <row r="44" spans="1:14" s="68" customFormat="1" ht="33.75">
      <c r="A44" s="5">
        <v>10</v>
      </c>
      <c r="B44" s="35" t="s">
        <v>49</v>
      </c>
      <c r="C44" s="5" t="s">
        <v>32</v>
      </c>
      <c r="D44" s="8">
        <v>2000</v>
      </c>
      <c r="E44" s="69"/>
      <c r="F44" s="69"/>
      <c r="G44" s="9"/>
      <c r="H44" s="9"/>
      <c r="I44" s="10"/>
      <c r="J44" s="5"/>
      <c r="K44" s="5"/>
      <c r="L44" s="11"/>
      <c r="M44" s="1"/>
    </row>
    <row r="45" spans="1:14" s="68" customFormat="1" ht="33.75">
      <c r="A45" s="5">
        <v>11</v>
      </c>
      <c r="B45" s="35" t="s">
        <v>50</v>
      </c>
      <c r="C45" s="5" t="s">
        <v>32</v>
      </c>
      <c r="D45" s="8">
        <v>1000</v>
      </c>
      <c r="E45" s="69"/>
      <c r="F45" s="69"/>
      <c r="G45" s="9"/>
      <c r="H45" s="9"/>
      <c r="I45" s="10"/>
      <c r="J45" s="5"/>
      <c r="K45" s="5"/>
      <c r="L45" s="11"/>
      <c r="M45" s="1"/>
    </row>
    <row r="46" spans="1:14" s="68" customFormat="1" ht="33.75">
      <c r="A46" s="5">
        <v>12</v>
      </c>
      <c r="B46" s="35" t="s">
        <v>51</v>
      </c>
      <c r="C46" s="5" t="s">
        <v>32</v>
      </c>
      <c r="D46" s="8">
        <v>500</v>
      </c>
      <c r="E46" s="69"/>
      <c r="F46" s="69"/>
      <c r="G46" s="9"/>
      <c r="H46" s="9"/>
      <c r="I46" s="10"/>
      <c r="J46" s="5"/>
      <c r="K46" s="5"/>
      <c r="L46" s="11"/>
      <c r="M46" s="1"/>
    </row>
    <row r="47" spans="1:14" s="68" customFormat="1" ht="56.25">
      <c r="A47" s="5">
        <v>13</v>
      </c>
      <c r="B47" s="35" t="s">
        <v>52</v>
      </c>
      <c r="C47" s="5" t="s">
        <v>32</v>
      </c>
      <c r="D47" s="8">
        <v>20</v>
      </c>
      <c r="E47" s="69"/>
      <c r="F47" s="69"/>
      <c r="G47" s="9"/>
      <c r="H47" s="9"/>
      <c r="I47" s="10"/>
      <c r="J47" s="5"/>
      <c r="K47" s="5"/>
      <c r="L47" s="11"/>
      <c r="M47" s="1"/>
    </row>
    <row r="48" spans="1:14" s="68" customFormat="1" ht="56.25">
      <c r="A48" s="5">
        <v>14</v>
      </c>
      <c r="B48" s="35" t="s">
        <v>53</v>
      </c>
      <c r="C48" s="5" t="s">
        <v>32</v>
      </c>
      <c r="D48" s="8">
        <v>20</v>
      </c>
      <c r="E48" s="69"/>
      <c r="F48" s="69"/>
      <c r="G48" s="9"/>
      <c r="H48" s="9"/>
      <c r="I48" s="10"/>
      <c r="J48" s="5"/>
      <c r="K48" s="5"/>
      <c r="L48" s="11"/>
      <c r="M48" s="1"/>
    </row>
    <row r="49" spans="1:13" s="68" customFormat="1" ht="56.25">
      <c r="A49" s="5">
        <v>15</v>
      </c>
      <c r="B49" s="35" t="s">
        <v>54</v>
      </c>
      <c r="C49" s="5" t="s">
        <v>32</v>
      </c>
      <c r="D49" s="8">
        <v>20</v>
      </c>
      <c r="E49" s="69"/>
      <c r="F49" s="69"/>
      <c r="G49" s="9"/>
      <c r="H49" s="9"/>
      <c r="I49" s="10"/>
      <c r="J49" s="5"/>
      <c r="K49" s="5"/>
      <c r="L49" s="11"/>
      <c r="M49" s="1"/>
    </row>
    <row r="50" spans="1:13" s="68" customFormat="1" ht="56.25">
      <c r="A50" s="5">
        <v>16</v>
      </c>
      <c r="B50" s="35" t="s">
        <v>55</v>
      </c>
      <c r="C50" s="5" t="s">
        <v>32</v>
      </c>
      <c r="D50" s="8">
        <v>20</v>
      </c>
      <c r="E50" s="69"/>
      <c r="F50" s="69"/>
      <c r="G50" s="9"/>
      <c r="H50" s="9"/>
      <c r="I50" s="10"/>
      <c r="J50" s="5"/>
      <c r="K50" s="5"/>
      <c r="L50" s="11"/>
      <c r="M50" s="1"/>
    </row>
    <row r="51" spans="1:13" s="68" customFormat="1" ht="146.25">
      <c r="A51" s="5">
        <v>17</v>
      </c>
      <c r="B51" s="35" t="s">
        <v>56</v>
      </c>
      <c r="C51" s="5" t="s">
        <v>32</v>
      </c>
      <c r="D51" s="8">
        <v>15000</v>
      </c>
      <c r="E51" s="69"/>
      <c r="F51" s="69"/>
      <c r="G51" s="9"/>
      <c r="H51" s="9"/>
      <c r="I51" s="10"/>
      <c r="J51" s="5"/>
      <c r="K51" s="5"/>
      <c r="L51" s="11"/>
      <c r="M51" s="1"/>
    </row>
    <row r="52" spans="1:13" s="68" customFormat="1" ht="78.75">
      <c r="A52" s="5">
        <v>18</v>
      </c>
      <c r="B52" s="35" t="s">
        <v>57</v>
      </c>
      <c r="C52" s="5" t="s">
        <v>32</v>
      </c>
      <c r="D52" s="8">
        <v>24</v>
      </c>
      <c r="E52" s="69"/>
      <c r="F52" s="69"/>
      <c r="G52" s="9"/>
      <c r="H52" s="9"/>
      <c r="I52" s="10"/>
      <c r="J52" s="5"/>
      <c r="K52" s="5"/>
      <c r="L52" s="11"/>
      <c r="M52" s="1"/>
    </row>
    <row r="53" spans="1:13" s="68" customFormat="1" ht="78.75">
      <c r="A53" s="5">
        <v>19</v>
      </c>
      <c r="B53" s="35" t="s">
        <v>58</v>
      </c>
      <c r="C53" s="5" t="s">
        <v>32</v>
      </c>
      <c r="D53" s="8">
        <v>24</v>
      </c>
      <c r="E53" s="69"/>
      <c r="F53" s="69"/>
      <c r="G53" s="9"/>
      <c r="H53" s="9"/>
      <c r="I53" s="10"/>
      <c r="J53" s="5"/>
      <c r="K53" s="5"/>
      <c r="L53" s="11"/>
      <c r="M53" s="1"/>
    </row>
    <row r="54" spans="1:13" s="68" customFormat="1" ht="78.75">
      <c r="A54" s="5">
        <v>20</v>
      </c>
      <c r="B54" s="35" t="s">
        <v>59</v>
      </c>
      <c r="C54" s="5" t="s">
        <v>32</v>
      </c>
      <c r="D54" s="8">
        <v>24</v>
      </c>
      <c r="E54" s="69"/>
      <c r="F54" s="69"/>
      <c r="G54" s="9"/>
      <c r="H54" s="9"/>
      <c r="I54" s="10"/>
      <c r="J54" s="5"/>
      <c r="K54" s="5"/>
      <c r="L54" s="11"/>
      <c r="M54" s="1"/>
    </row>
    <row r="55" spans="1:13" s="68" customFormat="1" ht="78.75">
      <c r="A55" s="5">
        <v>21</v>
      </c>
      <c r="B55" s="35" t="s">
        <v>60</v>
      </c>
      <c r="C55" s="5" t="s">
        <v>32</v>
      </c>
      <c r="D55" s="8">
        <v>24</v>
      </c>
      <c r="E55" s="69"/>
      <c r="F55" s="69"/>
      <c r="G55" s="9"/>
      <c r="H55" s="9"/>
      <c r="I55" s="10"/>
      <c r="J55" s="5"/>
      <c r="K55" s="5"/>
      <c r="L55" s="11"/>
      <c r="M55" s="1"/>
    </row>
    <row r="56" spans="1:13" s="68" customFormat="1" ht="45">
      <c r="A56" s="5">
        <v>22</v>
      </c>
      <c r="B56" s="36" t="s">
        <v>61</v>
      </c>
      <c r="C56" s="5" t="s">
        <v>32</v>
      </c>
      <c r="D56" s="8">
        <v>50</v>
      </c>
      <c r="E56" s="69"/>
      <c r="F56" s="69"/>
      <c r="G56" s="9"/>
      <c r="H56" s="9"/>
      <c r="I56" s="10"/>
      <c r="J56" s="5"/>
      <c r="K56" s="5"/>
      <c r="L56" s="11"/>
      <c r="M56" s="1"/>
    </row>
    <row r="57" spans="1:13" s="68" customFormat="1" ht="45">
      <c r="A57" s="5">
        <v>23</v>
      </c>
      <c r="B57" s="35" t="s">
        <v>62</v>
      </c>
      <c r="C57" s="5" t="s">
        <v>32</v>
      </c>
      <c r="D57" s="8">
        <v>300</v>
      </c>
      <c r="E57" s="69"/>
      <c r="F57" s="69"/>
      <c r="G57" s="9"/>
      <c r="H57" s="9"/>
      <c r="I57" s="10"/>
      <c r="J57" s="5"/>
      <c r="K57" s="5"/>
      <c r="L57" s="11"/>
      <c r="M57" s="1"/>
    </row>
    <row r="58" spans="1:13" s="68" customFormat="1" ht="45">
      <c r="A58" s="5">
        <v>24</v>
      </c>
      <c r="B58" s="35" t="s">
        <v>63</v>
      </c>
      <c r="C58" s="5" t="s">
        <v>32</v>
      </c>
      <c r="D58" s="8">
        <v>1500</v>
      </c>
      <c r="E58" s="69"/>
      <c r="F58" s="69"/>
      <c r="G58" s="9"/>
      <c r="H58" s="9"/>
      <c r="I58" s="10"/>
      <c r="J58" s="5"/>
      <c r="K58" s="5"/>
      <c r="L58" s="11"/>
      <c r="M58" s="1"/>
    </row>
    <row r="59" spans="1:13" s="68" customFormat="1" ht="45">
      <c r="A59" s="5">
        <v>25</v>
      </c>
      <c r="B59" s="35" t="s">
        <v>64</v>
      </c>
      <c r="C59" s="5" t="s">
        <v>32</v>
      </c>
      <c r="D59" s="8">
        <v>100</v>
      </c>
      <c r="E59" s="69"/>
      <c r="F59" s="69"/>
      <c r="G59" s="9"/>
      <c r="H59" s="9"/>
      <c r="I59" s="10"/>
      <c r="J59" s="5"/>
      <c r="K59" s="5"/>
      <c r="L59" s="11"/>
      <c r="M59" s="1"/>
    </row>
    <row r="60" spans="1:13" s="68" customFormat="1" ht="146.25">
      <c r="A60" s="5">
        <v>26</v>
      </c>
      <c r="B60" s="35" t="s">
        <v>65</v>
      </c>
      <c r="C60" s="5" t="s">
        <v>32</v>
      </c>
      <c r="D60" s="8">
        <v>20</v>
      </c>
      <c r="E60" s="69"/>
      <c r="F60" s="69"/>
      <c r="G60" s="9"/>
      <c r="H60" s="9"/>
      <c r="I60" s="10"/>
      <c r="J60" s="5"/>
      <c r="K60" s="5"/>
      <c r="L60" s="11"/>
      <c r="M60" s="1"/>
    </row>
    <row r="61" spans="1:13" s="68" customFormat="1" ht="146.25">
      <c r="A61" s="5">
        <v>27</v>
      </c>
      <c r="B61" s="35" t="s">
        <v>66</v>
      </c>
      <c r="C61" s="5" t="s">
        <v>32</v>
      </c>
      <c r="D61" s="8">
        <v>20</v>
      </c>
      <c r="E61" s="69"/>
      <c r="F61" s="69"/>
      <c r="G61" s="9"/>
      <c r="H61" s="9"/>
      <c r="I61" s="10"/>
      <c r="J61" s="5"/>
      <c r="K61" s="5"/>
      <c r="L61" s="11"/>
      <c r="M61" s="1"/>
    </row>
    <row r="62" spans="1:13" s="68" customFormat="1" ht="146.25">
      <c r="A62" s="5">
        <v>28</v>
      </c>
      <c r="B62" s="35" t="s">
        <v>67</v>
      </c>
      <c r="C62" s="5" t="s">
        <v>32</v>
      </c>
      <c r="D62" s="8">
        <v>20</v>
      </c>
      <c r="E62" s="69"/>
      <c r="F62" s="69"/>
      <c r="G62" s="9"/>
      <c r="H62" s="9"/>
      <c r="I62" s="10"/>
      <c r="J62" s="5"/>
      <c r="K62" s="5"/>
      <c r="L62" s="11"/>
      <c r="M62" s="1"/>
    </row>
    <row r="63" spans="1:13" s="68" customFormat="1" ht="101.25">
      <c r="A63" s="5">
        <v>29</v>
      </c>
      <c r="B63" s="35" t="s">
        <v>68</v>
      </c>
      <c r="C63" s="5" t="s">
        <v>42</v>
      </c>
      <c r="D63" s="8">
        <v>10</v>
      </c>
      <c r="E63" s="69"/>
      <c r="F63" s="69"/>
      <c r="G63" s="9"/>
      <c r="H63" s="9"/>
      <c r="I63" s="10"/>
      <c r="J63" s="5"/>
      <c r="K63" s="5"/>
      <c r="L63" s="11"/>
      <c r="M63" s="25"/>
    </row>
    <row r="64" spans="1:13" s="68" customFormat="1" ht="45">
      <c r="A64" s="5">
        <v>30</v>
      </c>
      <c r="B64" s="37" t="s">
        <v>69</v>
      </c>
      <c r="C64" s="5" t="s">
        <v>32</v>
      </c>
      <c r="D64" s="8">
        <v>500</v>
      </c>
      <c r="E64" s="69"/>
      <c r="F64" s="69"/>
      <c r="G64" s="9"/>
      <c r="H64" s="9"/>
      <c r="I64" s="10"/>
      <c r="J64" s="5"/>
      <c r="K64" s="5"/>
      <c r="L64" s="11"/>
      <c r="M64" s="1"/>
    </row>
    <row r="65" spans="1:14" s="68" customFormat="1" ht="281.25">
      <c r="A65" s="5">
        <v>31</v>
      </c>
      <c r="B65" s="35" t="s">
        <v>70</v>
      </c>
      <c r="C65" s="5" t="s">
        <v>42</v>
      </c>
      <c r="D65" s="8">
        <v>80</v>
      </c>
      <c r="E65" s="69"/>
      <c r="F65" s="69"/>
      <c r="G65" s="9"/>
      <c r="H65" s="9"/>
      <c r="I65" s="10"/>
      <c r="J65" s="5"/>
      <c r="K65" s="5"/>
      <c r="L65" s="11"/>
      <c r="M65" s="1"/>
    </row>
    <row r="66" spans="1:14" s="68" customFormat="1" ht="67.5">
      <c r="A66" s="5">
        <v>32</v>
      </c>
      <c r="B66" s="35" t="s">
        <v>71</v>
      </c>
      <c r="C66" s="5" t="s">
        <v>42</v>
      </c>
      <c r="D66" s="8">
        <v>80</v>
      </c>
      <c r="E66" s="69"/>
      <c r="F66" s="69"/>
      <c r="G66" s="9"/>
      <c r="H66" s="9"/>
      <c r="I66" s="10"/>
      <c r="J66" s="5"/>
      <c r="K66" s="5"/>
      <c r="L66" s="11"/>
      <c r="M66" s="1"/>
    </row>
    <row r="67" spans="1:14" s="68" customFormat="1">
      <c r="A67" s="1"/>
      <c r="B67" s="12"/>
      <c r="C67" s="1"/>
      <c r="D67" s="16"/>
      <c r="G67" s="38">
        <f>SUM(G35:G66)</f>
        <v>0</v>
      </c>
      <c r="H67" s="38">
        <f>SUM(H35:H66)</f>
        <v>0</v>
      </c>
      <c r="I67" s="1"/>
      <c r="J67" s="16"/>
      <c r="K67" s="1"/>
      <c r="L67" s="1"/>
      <c r="M67" s="1"/>
    </row>
    <row r="68" spans="1:14" s="68" customFormat="1">
      <c r="A68" s="1"/>
      <c r="B68" s="12"/>
      <c r="C68" s="1"/>
      <c r="D68" s="16"/>
      <c r="G68" s="1"/>
      <c r="H68" s="1"/>
      <c r="I68" s="1"/>
      <c r="J68" s="16"/>
      <c r="K68" s="1"/>
      <c r="L68" s="1"/>
      <c r="M68" s="1"/>
    </row>
    <row r="69" spans="1:14" s="68" customFormat="1">
      <c r="A69" s="1"/>
      <c r="B69" s="39" t="s">
        <v>72</v>
      </c>
      <c r="C69" s="1"/>
      <c r="D69" s="16"/>
      <c r="G69" s="1"/>
      <c r="H69" s="1"/>
      <c r="I69" s="1"/>
      <c r="J69" s="16"/>
      <c r="K69" s="1"/>
      <c r="L69" s="1"/>
      <c r="M69" s="1"/>
    </row>
    <row r="70" spans="1:14" s="16" customFormat="1" ht="45">
      <c r="A70" s="3" t="s">
        <v>5</v>
      </c>
      <c r="B70" s="3" t="s">
        <v>6</v>
      </c>
      <c r="C70" s="3" t="s">
        <v>7</v>
      </c>
      <c r="D70" s="4" t="s">
        <v>8</v>
      </c>
      <c r="E70" s="22" t="s">
        <v>9</v>
      </c>
      <c r="F70" s="22" t="s">
        <v>10</v>
      </c>
      <c r="G70" s="3" t="s">
        <v>11</v>
      </c>
      <c r="H70" s="3" t="s">
        <v>12</v>
      </c>
      <c r="I70" s="3" t="s">
        <v>13</v>
      </c>
      <c r="J70" s="3" t="s">
        <v>14</v>
      </c>
      <c r="K70" s="3" t="s">
        <v>15</v>
      </c>
      <c r="L70" s="3" t="s">
        <v>16</v>
      </c>
      <c r="N70" s="68"/>
    </row>
    <row r="71" spans="1:14" s="68" customFormat="1" ht="22.5">
      <c r="A71" s="5">
        <v>1</v>
      </c>
      <c r="B71" s="35" t="s">
        <v>73</v>
      </c>
      <c r="C71" s="5" t="s">
        <v>32</v>
      </c>
      <c r="D71" s="5">
        <v>1200</v>
      </c>
      <c r="E71" s="69"/>
      <c r="F71" s="69"/>
      <c r="G71" s="9"/>
      <c r="H71" s="9"/>
      <c r="I71" s="40"/>
      <c r="J71" s="23"/>
      <c r="K71" s="11"/>
      <c r="L71" s="11"/>
      <c r="M71" s="1"/>
    </row>
    <row r="72" spans="1:14" s="68" customFormat="1" ht="45">
      <c r="A72" s="5">
        <v>2</v>
      </c>
      <c r="B72" s="35" t="s">
        <v>74</v>
      </c>
      <c r="C72" s="5" t="s">
        <v>19</v>
      </c>
      <c r="D72" s="5">
        <v>20</v>
      </c>
      <c r="E72" s="69"/>
      <c r="F72" s="69"/>
      <c r="G72" s="9"/>
      <c r="H72" s="9"/>
      <c r="I72" s="40"/>
      <c r="J72" s="23"/>
      <c r="K72" s="11"/>
      <c r="L72" s="11"/>
      <c r="M72" s="1"/>
    </row>
    <row r="73" spans="1:14" s="68" customFormat="1" ht="90">
      <c r="A73" s="5">
        <v>3</v>
      </c>
      <c r="B73" s="35" t="s">
        <v>75</v>
      </c>
      <c r="C73" s="5" t="s">
        <v>19</v>
      </c>
      <c r="D73" s="5">
        <v>200</v>
      </c>
      <c r="E73" s="69"/>
      <c r="F73" s="69"/>
      <c r="G73" s="9"/>
      <c r="H73" s="9"/>
      <c r="I73" s="40"/>
      <c r="J73" s="23"/>
      <c r="K73" s="11"/>
      <c r="L73" s="11"/>
      <c r="M73" s="1"/>
    </row>
    <row r="74" spans="1:14" s="68" customFormat="1" ht="135">
      <c r="A74" s="5">
        <v>4</v>
      </c>
      <c r="B74" s="35" t="s">
        <v>76</v>
      </c>
      <c r="C74" s="5" t="s">
        <v>42</v>
      </c>
      <c r="D74" s="5">
        <v>1000</v>
      </c>
      <c r="E74" s="69"/>
      <c r="F74" s="69"/>
      <c r="G74" s="9"/>
      <c r="H74" s="9"/>
      <c r="I74" s="40"/>
      <c r="J74" s="23"/>
      <c r="K74" s="11"/>
      <c r="L74" s="11"/>
      <c r="M74" s="1"/>
    </row>
    <row r="75" spans="1:14" s="68" customFormat="1" ht="72">
      <c r="A75" s="5">
        <v>5</v>
      </c>
      <c r="B75" s="35" t="s">
        <v>196</v>
      </c>
      <c r="C75" s="5" t="s">
        <v>19</v>
      </c>
      <c r="D75" s="5">
        <v>800</v>
      </c>
      <c r="E75" s="69"/>
      <c r="F75" s="69"/>
      <c r="G75" s="9"/>
      <c r="H75" s="9"/>
      <c r="I75" s="40"/>
      <c r="J75" s="23"/>
      <c r="K75" s="11"/>
      <c r="L75" s="11"/>
      <c r="M75" s="1"/>
    </row>
    <row r="76" spans="1:14" s="68" customFormat="1" ht="123.75">
      <c r="A76" s="5">
        <v>6</v>
      </c>
      <c r="B76" s="35" t="s">
        <v>77</v>
      </c>
      <c r="C76" s="5" t="s">
        <v>19</v>
      </c>
      <c r="D76" s="5">
        <v>200</v>
      </c>
      <c r="E76" s="69"/>
      <c r="F76" s="69"/>
      <c r="G76" s="9"/>
      <c r="H76" s="9"/>
      <c r="I76" s="40"/>
      <c r="J76" s="23"/>
      <c r="K76" s="11"/>
      <c r="L76" s="11"/>
      <c r="M76" s="1"/>
    </row>
    <row r="77" spans="1:14" s="68" customFormat="1" ht="213.75">
      <c r="A77" s="5">
        <v>7</v>
      </c>
      <c r="B77" s="35" t="s">
        <v>78</v>
      </c>
      <c r="C77" s="5" t="s">
        <v>37</v>
      </c>
      <c r="D77" s="8">
        <v>1000</v>
      </c>
      <c r="E77" s="69"/>
      <c r="F77" s="69"/>
      <c r="G77" s="9"/>
      <c r="H77" s="9"/>
      <c r="I77" s="40"/>
      <c r="J77" s="5"/>
      <c r="K77" s="11"/>
      <c r="L77" s="11"/>
      <c r="M77" s="1"/>
    </row>
    <row r="78" spans="1:14" s="68" customFormat="1">
      <c r="A78" s="2"/>
      <c r="B78" s="39"/>
      <c r="C78" s="2"/>
      <c r="D78" s="16"/>
      <c r="E78" s="69"/>
      <c r="F78" s="69"/>
      <c r="G78" s="41">
        <f>SUM(G71:G77)</f>
        <v>0</v>
      </c>
      <c r="H78" s="41">
        <f>SUM(H71:H77)</f>
        <v>0</v>
      </c>
      <c r="I78" s="42"/>
      <c r="J78" s="16"/>
      <c r="K78" s="1"/>
      <c r="L78" s="1"/>
      <c r="M78" s="1"/>
    </row>
    <row r="79" spans="1:14" s="68" customFormat="1">
      <c r="A79" s="1"/>
      <c r="B79" s="18" t="s">
        <v>79</v>
      </c>
      <c r="C79" s="1"/>
      <c r="D79" s="16"/>
      <c r="E79" s="69"/>
      <c r="F79" s="69"/>
      <c r="G79" s="1"/>
      <c r="H79" s="1"/>
      <c r="I79" s="1"/>
      <c r="J79" s="16"/>
      <c r="K79" s="1"/>
      <c r="L79" s="1"/>
      <c r="M79" s="1"/>
    </row>
    <row r="80" spans="1:14" s="68" customFormat="1" ht="45">
      <c r="A80" s="3" t="s">
        <v>5</v>
      </c>
      <c r="B80" s="3" t="s">
        <v>6</v>
      </c>
      <c r="C80" s="3" t="s">
        <v>7</v>
      </c>
      <c r="D80" s="4" t="s">
        <v>8</v>
      </c>
      <c r="E80" s="69"/>
      <c r="F80" s="69"/>
      <c r="G80" s="3" t="s">
        <v>11</v>
      </c>
      <c r="H80" s="3" t="s">
        <v>12</v>
      </c>
      <c r="I80" s="3" t="s">
        <v>13</v>
      </c>
      <c r="J80" s="3" t="s">
        <v>14</v>
      </c>
      <c r="K80" s="3" t="s">
        <v>15</v>
      </c>
      <c r="L80" s="3" t="s">
        <v>16</v>
      </c>
      <c r="M80" s="1"/>
    </row>
    <row r="81" spans="1:13" s="68" customFormat="1" ht="78.75">
      <c r="A81" s="5">
        <v>1</v>
      </c>
      <c r="B81" s="32" t="s">
        <v>80</v>
      </c>
      <c r="C81" s="23" t="s">
        <v>37</v>
      </c>
      <c r="D81" s="8">
        <v>60</v>
      </c>
      <c r="E81" s="69"/>
      <c r="F81" s="69"/>
      <c r="G81" s="9"/>
      <c r="H81" s="9"/>
      <c r="I81" s="10"/>
      <c r="J81" s="7"/>
      <c r="K81" s="7"/>
      <c r="L81" s="11"/>
      <c r="M81" s="1"/>
    </row>
    <row r="82" spans="1:13" s="68" customFormat="1">
      <c r="A82" s="5">
        <v>2</v>
      </c>
      <c r="B82" s="7" t="s">
        <v>81</v>
      </c>
      <c r="C82" s="23" t="s">
        <v>37</v>
      </c>
      <c r="D82" s="8">
        <v>10</v>
      </c>
      <c r="E82" s="69"/>
      <c r="F82" s="69"/>
      <c r="G82" s="9"/>
      <c r="H82" s="9"/>
      <c r="I82" s="10"/>
      <c r="J82" s="7"/>
      <c r="K82" s="7"/>
      <c r="L82" s="11"/>
      <c r="M82" s="1"/>
    </row>
    <row r="83" spans="1:13" s="68" customFormat="1" ht="22.5">
      <c r="A83" s="5">
        <v>3</v>
      </c>
      <c r="B83" s="43" t="s">
        <v>82</v>
      </c>
      <c r="C83" s="23" t="s">
        <v>37</v>
      </c>
      <c r="D83" s="8">
        <v>250</v>
      </c>
      <c r="E83" s="69"/>
      <c r="F83" s="69"/>
      <c r="G83" s="9"/>
      <c r="H83" s="9"/>
      <c r="I83" s="10"/>
      <c r="J83" s="7"/>
      <c r="K83" s="7"/>
      <c r="L83" s="11"/>
      <c r="M83" s="1"/>
    </row>
    <row r="84" spans="1:13" s="68" customFormat="1">
      <c r="A84" s="5">
        <v>4</v>
      </c>
      <c r="B84" s="7" t="s">
        <v>83</v>
      </c>
      <c r="C84" s="23" t="s">
        <v>37</v>
      </c>
      <c r="D84" s="8">
        <v>10</v>
      </c>
      <c r="E84" s="69"/>
      <c r="F84" s="69"/>
      <c r="G84" s="9"/>
      <c r="H84" s="9"/>
      <c r="I84" s="10"/>
      <c r="J84" s="7"/>
      <c r="K84" s="7"/>
      <c r="L84" s="11"/>
      <c r="M84" s="1"/>
    </row>
    <row r="85" spans="1:13" s="68" customFormat="1">
      <c r="A85" s="5">
        <v>5</v>
      </c>
      <c r="B85" s="7" t="s">
        <v>84</v>
      </c>
      <c r="C85" s="23" t="s">
        <v>37</v>
      </c>
      <c r="D85" s="8">
        <v>10</v>
      </c>
      <c r="E85" s="69"/>
      <c r="F85" s="69"/>
      <c r="G85" s="9"/>
      <c r="H85" s="9"/>
      <c r="I85" s="10"/>
      <c r="J85" s="7"/>
      <c r="K85" s="7"/>
      <c r="L85" s="11"/>
      <c r="M85" s="1"/>
    </row>
    <row r="86" spans="1:13" s="68" customFormat="1" ht="45">
      <c r="A86" s="5">
        <v>6</v>
      </c>
      <c r="B86" s="32" t="s">
        <v>85</v>
      </c>
      <c r="C86" s="23" t="s">
        <v>37</v>
      </c>
      <c r="D86" s="8">
        <v>250</v>
      </c>
      <c r="E86" s="69"/>
      <c r="F86" s="69"/>
      <c r="G86" s="9"/>
      <c r="H86" s="9"/>
      <c r="I86" s="10"/>
      <c r="J86" s="7"/>
      <c r="K86" s="7"/>
      <c r="L86" s="11"/>
      <c r="M86" s="1"/>
    </row>
    <row r="87" spans="1:13" s="68" customFormat="1" ht="45">
      <c r="A87" s="5">
        <v>7</v>
      </c>
      <c r="B87" s="32" t="s">
        <v>86</v>
      </c>
      <c r="C87" s="23" t="s">
        <v>37</v>
      </c>
      <c r="D87" s="8">
        <v>50</v>
      </c>
      <c r="E87" s="69"/>
      <c r="F87" s="69"/>
      <c r="G87" s="9"/>
      <c r="H87" s="9"/>
      <c r="I87" s="10"/>
      <c r="J87" s="7"/>
      <c r="K87" s="7"/>
      <c r="L87" s="11"/>
      <c r="M87" s="1"/>
    </row>
    <row r="88" spans="1:13" s="68" customFormat="1" ht="45">
      <c r="A88" s="5">
        <v>10</v>
      </c>
      <c r="B88" s="32" t="s">
        <v>87</v>
      </c>
      <c r="C88" s="23" t="s">
        <v>37</v>
      </c>
      <c r="D88" s="8">
        <v>400</v>
      </c>
      <c r="E88" s="69"/>
      <c r="F88" s="69"/>
      <c r="G88" s="9"/>
      <c r="H88" s="9"/>
      <c r="I88" s="10"/>
      <c r="J88" s="7"/>
      <c r="K88" s="7"/>
      <c r="L88" s="11"/>
      <c r="M88" s="1"/>
    </row>
    <row r="89" spans="1:13" s="68" customFormat="1" ht="45">
      <c r="A89" s="5">
        <v>11</v>
      </c>
      <c r="B89" s="32" t="s">
        <v>88</v>
      </c>
      <c r="C89" s="23" t="s">
        <v>37</v>
      </c>
      <c r="D89" s="8">
        <v>60</v>
      </c>
      <c r="E89" s="69"/>
      <c r="F89" s="69"/>
      <c r="G89" s="9"/>
      <c r="H89" s="9"/>
      <c r="I89" s="10"/>
      <c r="J89" s="7"/>
      <c r="K89" s="7"/>
      <c r="L89" s="11"/>
      <c r="M89" s="1"/>
    </row>
    <row r="90" spans="1:13" s="68" customFormat="1" ht="33.75">
      <c r="A90" s="5">
        <v>12</v>
      </c>
      <c r="B90" s="32" t="s">
        <v>89</v>
      </c>
      <c r="C90" s="23" t="s">
        <v>37</v>
      </c>
      <c r="D90" s="8">
        <v>50</v>
      </c>
      <c r="E90" s="69"/>
      <c r="F90" s="69"/>
      <c r="G90" s="9"/>
      <c r="H90" s="9"/>
      <c r="I90" s="10"/>
      <c r="J90" s="7"/>
      <c r="K90" s="7"/>
      <c r="L90" s="11"/>
      <c r="M90" s="1"/>
    </row>
    <row r="91" spans="1:13" s="68" customFormat="1" ht="112.5">
      <c r="A91" s="5">
        <v>13</v>
      </c>
      <c r="B91" s="32" t="s">
        <v>90</v>
      </c>
      <c r="C91" s="23" t="s">
        <v>37</v>
      </c>
      <c r="D91" s="8">
        <v>20</v>
      </c>
      <c r="E91" s="69"/>
      <c r="F91" s="69"/>
      <c r="G91" s="9"/>
      <c r="H91" s="9"/>
      <c r="I91" s="10"/>
      <c r="J91" s="7"/>
      <c r="K91" s="7"/>
      <c r="L91" s="11"/>
      <c r="M91" s="1"/>
    </row>
    <row r="92" spans="1:13" s="68" customFormat="1">
      <c r="A92" s="2"/>
      <c r="B92" s="1"/>
      <c r="C92" s="13"/>
      <c r="D92" s="19"/>
      <c r="G92" s="15">
        <f>SUM(G81:G91)</f>
        <v>0</v>
      </c>
      <c r="H92" s="44">
        <f>SUM(H81:H91)</f>
        <v>0</v>
      </c>
      <c r="I92" s="1"/>
      <c r="J92" s="1"/>
      <c r="K92" s="1"/>
      <c r="L92" s="1"/>
      <c r="M92" s="1"/>
    </row>
    <row r="93" spans="1:13" s="68" customFormat="1">
      <c r="A93" s="1"/>
      <c r="B93" s="18" t="s">
        <v>91</v>
      </c>
      <c r="C93" s="1"/>
      <c r="D93" s="16"/>
      <c r="G93" s="1"/>
      <c r="H93" s="1"/>
      <c r="I93" s="1"/>
      <c r="J93" s="16"/>
      <c r="K93" s="1"/>
      <c r="L93" s="1"/>
      <c r="M93" s="1"/>
    </row>
    <row r="94" spans="1:13" s="68" customFormat="1" ht="45">
      <c r="A94" s="3" t="s">
        <v>5</v>
      </c>
      <c r="B94" s="3" t="s">
        <v>6</v>
      </c>
      <c r="C94" s="3" t="s">
        <v>7</v>
      </c>
      <c r="D94" s="4" t="s">
        <v>8</v>
      </c>
      <c r="E94" s="5" t="s">
        <v>9</v>
      </c>
      <c r="F94" s="5" t="s">
        <v>10</v>
      </c>
      <c r="G94" s="3" t="s">
        <v>11</v>
      </c>
      <c r="H94" s="3" t="s">
        <v>12</v>
      </c>
      <c r="I94" s="3" t="s">
        <v>13</v>
      </c>
      <c r="J94" s="3" t="s">
        <v>14</v>
      </c>
      <c r="K94" s="3" t="s">
        <v>15</v>
      </c>
      <c r="L94" s="3" t="s">
        <v>16</v>
      </c>
      <c r="M94" s="1"/>
    </row>
    <row r="95" spans="1:13" s="68" customFormat="1" ht="247.5">
      <c r="A95" s="5"/>
      <c r="B95" s="21" t="s">
        <v>92</v>
      </c>
      <c r="C95" s="45"/>
      <c r="D95" s="5"/>
      <c r="E95" s="69"/>
      <c r="F95" s="69"/>
      <c r="G95" s="46"/>
      <c r="H95" s="46"/>
      <c r="I95" s="47"/>
      <c r="J95" s="7"/>
      <c r="K95" s="7"/>
      <c r="L95" s="11"/>
      <c r="M95" s="1"/>
    </row>
    <row r="96" spans="1:13" s="68" customFormat="1">
      <c r="A96" s="5">
        <v>1</v>
      </c>
      <c r="B96" s="21" t="s">
        <v>93</v>
      </c>
      <c r="C96" s="45" t="s">
        <v>19</v>
      </c>
      <c r="D96" s="5">
        <v>30</v>
      </c>
      <c r="E96" s="69"/>
      <c r="F96" s="69"/>
      <c r="G96" s="9"/>
      <c r="H96" s="9"/>
      <c r="I96" s="47"/>
      <c r="J96" s="7"/>
      <c r="K96" s="7"/>
      <c r="L96" s="11"/>
      <c r="M96" s="1"/>
    </row>
    <row r="97" spans="1:13" s="68" customFormat="1">
      <c r="A97" s="5">
        <v>2</v>
      </c>
      <c r="B97" s="21" t="s">
        <v>94</v>
      </c>
      <c r="C97" s="45" t="s">
        <v>19</v>
      </c>
      <c r="D97" s="5">
        <v>40</v>
      </c>
      <c r="E97" s="69"/>
      <c r="F97" s="69"/>
      <c r="G97" s="9"/>
      <c r="H97" s="9"/>
      <c r="I97" s="47"/>
      <c r="J97" s="7"/>
      <c r="K97" s="7"/>
      <c r="L97" s="11"/>
      <c r="M97" s="1"/>
    </row>
    <row r="98" spans="1:13" s="68" customFormat="1" ht="22.5">
      <c r="A98" s="5">
        <v>3</v>
      </c>
      <c r="B98" s="43" t="s">
        <v>95</v>
      </c>
      <c r="C98" s="5" t="s">
        <v>19</v>
      </c>
      <c r="D98" s="5">
        <v>600</v>
      </c>
      <c r="E98" s="69"/>
      <c r="F98" s="69"/>
      <c r="G98" s="9"/>
      <c r="H98" s="9"/>
      <c r="I98" s="47"/>
      <c r="J98" s="23"/>
      <c r="K98" s="11"/>
      <c r="L98" s="11"/>
      <c r="M98" s="1"/>
    </row>
    <row r="99" spans="1:13" s="68" customFormat="1" ht="67.5">
      <c r="A99" s="5">
        <v>4</v>
      </c>
      <c r="B99" s="33" t="s">
        <v>96</v>
      </c>
      <c r="C99" s="23" t="s">
        <v>19</v>
      </c>
      <c r="D99" s="23">
        <v>1100</v>
      </c>
      <c r="E99" s="69"/>
      <c r="F99" s="69"/>
      <c r="G99" s="9"/>
      <c r="H99" s="9"/>
      <c r="I99" s="22"/>
      <c r="J99" s="21"/>
      <c r="K99" s="11"/>
      <c r="L99" s="11"/>
      <c r="M99" s="1"/>
    </row>
    <row r="100" spans="1:13" s="68" customFormat="1" ht="318.75">
      <c r="A100" s="5">
        <v>5</v>
      </c>
      <c r="B100" s="32" t="s">
        <v>197</v>
      </c>
      <c r="C100" s="23" t="s">
        <v>19</v>
      </c>
      <c r="D100" s="23">
        <v>2600</v>
      </c>
      <c r="E100" s="69"/>
      <c r="F100" s="69"/>
      <c r="G100" s="9"/>
      <c r="H100" s="9"/>
      <c r="I100" s="22"/>
      <c r="J100" s="21"/>
      <c r="K100" s="11"/>
      <c r="L100" s="11"/>
      <c r="M100" s="1"/>
    </row>
    <row r="101" spans="1:13" s="68" customFormat="1">
      <c r="A101" s="5">
        <v>6</v>
      </c>
      <c r="B101" s="32" t="s">
        <v>97</v>
      </c>
      <c r="C101" s="23" t="s">
        <v>19</v>
      </c>
      <c r="D101" s="23">
        <v>200</v>
      </c>
      <c r="E101" s="69"/>
      <c r="F101" s="69"/>
      <c r="G101" s="9"/>
      <c r="H101" s="9"/>
      <c r="I101" s="22"/>
      <c r="J101" s="21"/>
      <c r="K101" s="11"/>
      <c r="L101" s="11"/>
      <c r="M101" s="1"/>
    </row>
    <row r="102" spans="1:13" s="68" customFormat="1">
      <c r="A102" s="5">
        <v>7</v>
      </c>
      <c r="B102" s="32" t="s">
        <v>98</v>
      </c>
      <c r="C102" s="23" t="s">
        <v>19</v>
      </c>
      <c r="D102" s="23">
        <v>200</v>
      </c>
      <c r="E102" s="69"/>
      <c r="F102" s="69"/>
      <c r="G102" s="9"/>
      <c r="H102" s="9"/>
      <c r="I102" s="22"/>
      <c r="J102" s="21"/>
      <c r="K102" s="11"/>
      <c r="L102" s="11"/>
      <c r="M102" s="1"/>
    </row>
    <row r="103" spans="1:13" s="68" customFormat="1" ht="112.5">
      <c r="A103" s="5">
        <v>8</v>
      </c>
      <c r="B103" s="32" t="s">
        <v>99</v>
      </c>
      <c r="C103" s="23" t="s">
        <v>19</v>
      </c>
      <c r="D103" s="23">
        <v>20</v>
      </c>
      <c r="E103" s="69"/>
      <c r="F103" s="69"/>
      <c r="G103" s="9"/>
      <c r="H103" s="9"/>
      <c r="I103" s="22"/>
      <c r="J103" s="21"/>
      <c r="K103" s="11"/>
      <c r="L103" s="11"/>
      <c r="M103" s="1"/>
    </row>
    <row r="104" spans="1:13" s="68" customFormat="1">
      <c r="A104" s="5">
        <v>9</v>
      </c>
      <c r="B104" s="32" t="s">
        <v>100</v>
      </c>
      <c r="C104" s="23" t="s">
        <v>19</v>
      </c>
      <c r="D104" s="23">
        <v>200</v>
      </c>
      <c r="E104" s="69"/>
      <c r="F104" s="69"/>
      <c r="G104" s="9"/>
      <c r="H104" s="9"/>
      <c r="I104" s="22"/>
      <c r="J104" s="21"/>
      <c r="K104" s="11"/>
      <c r="L104" s="11"/>
      <c r="M104" s="1"/>
    </row>
    <row r="105" spans="1:13" s="68" customFormat="1" ht="157.5">
      <c r="A105" s="5">
        <v>10</v>
      </c>
      <c r="B105" s="48" t="s">
        <v>182</v>
      </c>
      <c r="C105" s="23" t="s">
        <v>19</v>
      </c>
      <c r="D105" s="23">
        <v>80</v>
      </c>
      <c r="E105" s="69"/>
      <c r="F105" s="69"/>
      <c r="G105" s="9"/>
      <c r="H105" s="9"/>
      <c r="I105" s="22"/>
      <c r="J105" s="21"/>
      <c r="K105" s="11"/>
      <c r="L105" s="11"/>
      <c r="M105" s="1"/>
    </row>
    <row r="106" spans="1:13" s="68" customFormat="1" ht="180">
      <c r="A106" s="5">
        <v>11</v>
      </c>
      <c r="B106" s="48" t="s">
        <v>183</v>
      </c>
      <c r="C106" s="23" t="s">
        <v>19</v>
      </c>
      <c r="D106" s="23">
        <v>80</v>
      </c>
      <c r="E106" s="69"/>
      <c r="F106" s="69"/>
      <c r="G106" s="9"/>
      <c r="H106" s="9"/>
      <c r="I106" s="22"/>
      <c r="J106" s="21"/>
      <c r="K106" s="21"/>
      <c r="L106" s="11"/>
      <c r="M106" s="1"/>
    </row>
    <row r="107" spans="1:13" s="68" customFormat="1">
      <c r="A107" s="49"/>
      <c r="B107" s="25"/>
      <c r="C107" s="25"/>
      <c r="D107" s="50"/>
      <c r="G107" s="44">
        <f>SUM(G96:G106)</f>
        <v>0</v>
      </c>
      <c r="H107" s="44">
        <f>SUM(H96:H106)</f>
        <v>0</v>
      </c>
      <c r="I107" s="25"/>
      <c r="J107" s="25"/>
      <c r="K107" s="1"/>
      <c r="L107" s="1"/>
      <c r="M107" s="1"/>
    </row>
    <row r="108" spans="1:13" s="68" customFormat="1">
      <c r="A108" s="49"/>
      <c r="B108" s="25"/>
      <c r="C108" s="25"/>
      <c r="D108" s="50"/>
      <c r="G108" s="51"/>
      <c r="H108" s="51"/>
      <c r="I108" s="25"/>
      <c r="J108" s="25"/>
      <c r="K108" s="1"/>
      <c r="L108" s="1"/>
      <c r="M108" s="1"/>
    </row>
    <row r="109" spans="1:13" s="68" customFormat="1">
      <c r="A109" s="1"/>
      <c r="B109" s="18" t="s">
        <v>101</v>
      </c>
      <c r="C109" s="1"/>
      <c r="D109" s="16"/>
      <c r="G109" s="1"/>
      <c r="H109" s="1"/>
      <c r="I109" s="1"/>
      <c r="J109" s="16"/>
      <c r="K109" s="1"/>
      <c r="L109" s="1"/>
      <c r="M109" s="1"/>
    </row>
    <row r="110" spans="1:13" s="68" customFormat="1" ht="45">
      <c r="A110" s="3" t="s">
        <v>5</v>
      </c>
      <c r="B110" s="3" t="s">
        <v>6</v>
      </c>
      <c r="C110" s="3" t="s">
        <v>7</v>
      </c>
      <c r="D110" s="4" t="s">
        <v>8</v>
      </c>
      <c r="E110" s="22" t="s">
        <v>9</v>
      </c>
      <c r="F110" s="22" t="s">
        <v>10</v>
      </c>
      <c r="G110" s="3" t="s">
        <v>11</v>
      </c>
      <c r="H110" s="3" t="s">
        <v>12</v>
      </c>
      <c r="I110" s="3" t="s">
        <v>13</v>
      </c>
      <c r="J110" s="3" t="s">
        <v>14</v>
      </c>
      <c r="K110" s="3" t="s">
        <v>15</v>
      </c>
      <c r="L110" s="3" t="s">
        <v>16</v>
      </c>
      <c r="M110" s="1"/>
    </row>
    <row r="111" spans="1:13" s="68" customFormat="1" ht="236.25">
      <c r="A111" s="52">
        <v>1</v>
      </c>
      <c r="B111" s="48" t="s">
        <v>102</v>
      </c>
      <c r="C111" s="23" t="s">
        <v>42</v>
      </c>
      <c r="D111" s="53">
        <v>10000</v>
      </c>
      <c r="E111" s="69"/>
      <c r="F111" s="69"/>
      <c r="G111" s="9"/>
      <c r="H111" s="9"/>
      <c r="I111" s="54"/>
      <c r="J111" s="3"/>
      <c r="K111" s="3"/>
      <c r="L111" s="3"/>
      <c r="M111" s="1"/>
    </row>
    <row r="112" spans="1:13" s="68" customFormat="1">
      <c r="A112" s="55"/>
      <c r="B112" s="26"/>
      <c r="C112" s="50"/>
      <c r="D112" s="56"/>
      <c r="G112" s="57">
        <f>SUM(G111:G111)</f>
        <v>0</v>
      </c>
      <c r="H112" s="58">
        <f>SUM(H111:H111)</f>
        <v>0</v>
      </c>
      <c r="I112" s="59"/>
      <c r="J112" s="25"/>
      <c r="K112" s="25"/>
      <c r="L112" s="25"/>
      <c r="M112" s="1"/>
    </row>
    <row r="113" spans="1:13" s="68" customFormat="1">
      <c r="A113" s="55"/>
      <c r="B113" s="26"/>
      <c r="C113" s="50"/>
      <c r="D113" s="56"/>
      <c r="G113" s="60"/>
      <c r="H113" s="61"/>
      <c r="I113" s="59"/>
      <c r="J113" s="25"/>
      <c r="K113" s="25"/>
      <c r="L113" s="25"/>
      <c r="M113" s="1"/>
    </row>
    <row r="114" spans="1:13" s="68" customFormat="1">
      <c r="A114" s="1"/>
      <c r="B114" s="18" t="s">
        <v>103</v>
      </c>
      <c r="C114" s="1"/>
      <c r="D114" s="16"/>
      <c r="G114" s="1"/>
      <c r="H114" s="1"/>
      <c r="I114" s="1"/>
      <c r="J114" s="16"/>
      <c r="K114" s="1"/>
      <c r="L114" s="1"/>
      <c r="M114" s="1"/>
    </row>
    <row r="115" spans="1:13" s="68" customFormat="1" ht="45">
      <c r="A115" s="3" t="s">
        <v>5</v>
      </c>
      <c r="B115" s="3" t="s">
        <v>6</v>
      </c>
      <c r="C115" s="3" t="s">
        <v>7</v>
      </c>
      <c r="D115" s="4" t="s">
        <v>8</v>
      </c>
      <c r="E115" s="22" t="s">
        <v>9</v>
      </c>
      <c r="F115" s="22" t="s">
        <v>10</v>
      </c>
      <c r="G115" s="3" t="s">
        <v>11</v>
      </c>
      <c r="H115" s="3" t="s">
        <v>12</v>
      </c>
      <c r="I115" s="3" t="s">
        <v>13</v>
      </c>
      <c r="J115" s="3" t="s">
        <v>14</v>
      </c>
      <c r="K115" s="3" t="s">
        <v>15</v>
      </c>
      <c r="L115" s="3" t="s">
        <v>16</v>
      </c>
      <c r="M115" s="1"/>
    </row>
    <row r="116" spans="1:13" s="68" customFormat="1" ht="202.5">
      <c r="A116" s="5">
        <v>1</v>
      </c>
      <c r="B116" s="43" t="s">
        <v>104</v>
      </c>
      <c r="C116" s="5" t="s">
        <v>32</v>
      </c>
      <c r="D116" s="5">
        <v>20000</v>
      </c>
      <c r="E116" s="69"/>
      <c r="F116" s="69"/>
      <c r="G116" s="9"/>
      <c r="H116" s="9"/>
      <c r="I116" s="54"/>
      <c r="J116" s="3"/>
      <c r="K116" s="3"/>
      <c r="L116" s="3"/>
      <c r="M116" s="1"/>
    </row>
    <row r="117" spans="1:13" s="68" customFormat="1" ht="33.75">
      <c r="A117" s="5">
        <v>2</v>
      </c>
      <c r="B117" s="43" t="s">
        <v>105</v>
      </c>
      <c r="C117" s="5" t="s">
        <v>32</v>
      </c>
      <c r="D117" s="5">
        <v>20000</v>
      </c>
      <c r="E117" s="69"/>
      <c r="F117" s="69"/>
      <c r="G117" s="9"/>
      <c r="H117" s="9"/>
      <c r="I117" s="54"/>
      <c r="J117" s="3"/>
      <c r="K117" s="3"/>
      <c r="L117" s="3"/>
      <c r="M117" s="1"/>
    </row>
    <row r="118" spans="1:13" s="68" customFormat="1">
      <c r="A118" s="2"/>
      <c r="B118" s="39"/>
      <c r="C118" s="2"/>
      <c r="D118" s="2"/>
      <c r="G118" s="41">
        <f>SUM(G116:G117)</f>
        <v>0</v>
      </c>
      <c r="H118" s="41">
        <f>SUM(H116:H117)</f>
        <v>0</v>
      </c>
      <c r="I118" s="42"/>
      <c r="J118" s="2"/>
      <c r="K118" s="1"/>
      <c r="L118" s="1"/>
      <c r="M118" s="1"/>
    </row>
    <row r="119" spans="1:13" s="68" customFormat="1">
      <c r="A119" s="1"/>
      <c r="B119" s="12"/>
      <c r="C119" s="1"/>
      <c r="D119" s="16"/>
      <c r="G119" s="1"/>
      <c r="H119" s="1"/>
      <c r="I119" s="1"/>
      <c r="J119" s="16"/>
      <c r="K119" s="1"/>
      <c r="L119" s="1"/>
      <c r="M119" s="1"/>
    </row>
    <row r="120" spans="1:13" s="68" customFormat="1">
      <c r="A120" s="1"/>
      <c r="B120" s="18" t="s">
        <v>106</v>
      </c>
      <c r="C120" s="1"/>
      <c r="D120" s="16"/>
      <c r="G120" s="1"/>
      <c r="H120" s="1"/>
      <c r="I120" s="1"/>
      <c r="J120" s="16"/>
      <c r="K120" s="1"/>
      <c r="L120" s="1"/>
      <c r="M120" s="1"/>
    </row>
    <row r="121" spans="1:13" s="68" customFormat="1" ht="45">
      <c r="A121" s="3" t="s">
        <v>5</v>
      </c>
      <c r="B121" s="3" t="s">
        <v>6</v>
      </c>
      <c r="C121" s="3" t="s">
        <v>7</v>
      </c>
      <c r="D121" s="4" t="s">
        <v>8</v>
      </c>
      <c r="E121" s="22" t="s">
        <v>9</v>
      </c>
      <c r="F121" s="22" t="s">
        <v>10</v>
      </c>
      <c r="G121" s="3" t="s">
        <v>11</v>
      </c>
      <c r="H121" s="3" t="s">
        <v>12</v>
      </c>
      <c r="I121" s="3" t="s">
        <v>13</v>
      </c>
      <c r="J121" s="3" t="s">
        <v>14</v>
      </c>
      <c r="K121" s="3" t="s">
        <v>15</v>
      </c>
      <c r="L121" s="3" t="s">
        <v>16</v>
      </c>
      <c r="M121" s="1"/>
    </row>
    <row r="122" spans="1:13" s="68" customFormat="1" ht="33.75">
      <c r="A122" s="5">
        <v>1</v>
      </c>
      <c r="B122" s="43" t="s">
        <v>107</v>
      </c>
      <c r="C122" s="5" t="s">
        <v>32</v>
      </c>
      <c r="D122" s="53">
        <v>300</v>
      </c>
      <c r="E122" s="69"/>
      <c r="F122" s="69"/>
      <c r="G122" s="9"/>
      <c r="H122" s="9"/>
      <c r="I122" s="5"/>
      <c r="J122" s="23"/>
      <c r="K122" s="11"/>
      <c r="L122" s="11"/>
      <c r="M122" s="1"/>
    </row>
    <row r="123" spans="1:13" s="68" customFormat="1" ht="33.75">
      <c r="A123" s="5">
        <v>2</v>
      </c>
      <c r="B123" s="43" t="s">
        <v>108</v>
      </c>
      <c r="C123" s="5" t="s">
        <v>42</v>
      </c>
      <c r="D123" s="5">
        <v>20</v>
      </c>
      <c r="E123" s="69"/>
      <c r="F123" s="69"/>
      <c r="G123" s="9"/>
      <c r="H123" s="9"/>
      <c r="I123" s="5"/>
      <c r="J123" s="23"/>
      <c r="K123" s="11"/>
      <c r="L123" s="11"/>
      <c r="M123" s="1"/>
    </row>
    <row r="124" spans="1:13" s="68" customFormat="1" ht="33.75">
      <c r="A124" s="5">
        <v>3</v>
      </c>
      <c r="B124" s="43" t="s">
        <v>109</v>
      </c>
      <c r="C124" s="5" t="s">
        <v>42</v>
      </c>
      <c r="D124" s="5">
        <v>20</v>
      </c>
      <c r="E124" s="69"/>
      <c r="F124" s="69"/>
      <c r="G124" s="9"/>
      <c r="H124" s="9"/>
      <c r="I124" s="5"/>
      <c r="J124" s="23"/>
      <c r="K124" s="11"/>
      <c r="L124" s="11"/>
      <c r="M124" s="1"/>
    </row>
    <row r="125" spans="1:13" s="68" customFormat="1" ht="33.75">
      <c r="A125" s="5">
        <v>4</v>
      </c>
      <c r="B125" s="43" t="s">
        <v>110</v>
      </c>
      <c r="C125" s="5" t="s">
        <v>42</v>
      </c>
      <c r="D125" s="5">
        <v>400</v>
      </c>
      <c r="E125" s="69"/>
      <c r="F125" s="69"/>
      <c r="G125" s="9"/>
      <c r="H125" s="9"/>
      <c r="I125" s="5"/>
      <c r="J125" s="23"/>
      <c r="K125" s="11"/>
      <c r="L125" s="11"/>
      <c r="M125" s="1"/>
    </row>
    <row r="126" spans="1:13" s="68" customFormat="1" ht="33.75">
      <c r="A126" s="5">
        <v>5</v>
      </c>
      <c r="B126" s="43" t="s">
        <v>111</v>
      </c>
      <c r="C126" s="5" t="s">
        <v>42</v>
      </c>
      <c r="D126" s="5">
        <v>200</v>
      </c>
      <c r="E126" s="69"/>
      <c r="F126" s="69"/>
      <c r="G126" s="9"/>
      <c r="H126" s="9"/>
      <c r="I126" s="5"/>
      <c r="J126" s="23"/>
      <c r="K126" s="11"/>
      <c r="L126" s="11"/>
      <c r="M126" s="1"/>
    </row>
    <row r="127" spans="1:13" s="68" customFormat="1" ht="33.75">
      <c r="A127" s="5">
        <v>6</v>
      </c>
      <c r="B127" s="43" t="s">
        <v>112</v>
      </c>
      <c r="C127" s="5" t="s">
        <v>42</v>
      </c>
      <c r="D127" s="5">
        <v>20</v>
      </c>
      <c r="E127" s="69"/>
      <c r="F127" s="69"/>
      <c r="G127" s="9"/>
      <c r="H127" s="9"/>
      <c r="I127" s="5"/>
      <c r="J127" s="23"/>
      <c r="K127" s="11"/>
      <c r="L127" s="11"/>
      <c r="M127" s="1"/>
    </row>
    <row r="128" spans="1:13" s="68" customFormat="1" ht="33.75">
      <c r="A128" s="5">
        <v>7</v>
      </c>
      <c r="B128" s="43" t="s">
        <v>113</v>
      </c>
      <c r="C128" s="5" t="s">
        <v>42</v>
      </c>
      <c r="D128" s="5">
        <v>80</v>
      </c>
      <c r="E128" s="69"/>
      <c r="F128" s="69"/>
      <c r="G128" s="9"/>
      <c r="H128" s="9"/>
      <c r="I128" s="5"/>
      <c r="J128" s="23"/>
      <c r="K128" s="11"/>
      <c r="L128" s="11"/>
      <c r="M128" s="1"/>
    </row>
    <row r="129" spans="1:13" s="68" customFormat="1" ht="25.5">
      <c r="A129" s="5">
        <v>8</v>
      </c>
      <c r="B129" s="43" t="s">
        <v>184</v>
      </c>
      <c r="C129" s="5" t="s">
        <v>42</v>
      </c>
      <c r="D129" s="5">
        <v>60</v>
      </c>
      <c r="E129" s="69"/>
      <c r="F129" s="69"/>
      <c r="G129" s="9"/>
      <c r="H129" s="9"/>
      <c r="I129" s="5"/>
      <c r="J129" s="23"/>
      <c r="K129" s="11"/>
      <c r="L129" s="11"/>
      <c r="M129" s="1"/>
    </row>
    <row r="130" spans="1:13" s="68" customFormat="1" ht="22.5">
      <c r="A130" s="5">
        <v>9</v>
      </c>
      <c r="B130" s="43" t="s">
        <v>114</v>
      </c>
      <c r="C130" s="5" t="s">
        <v>32</v>
      </c>
      <c r="D130" s="5">
        <v>200</v>
      </c>
      <c r="E130" s="69"/>
      <c r="F130" s="69"/>
      <c r="G130" s="9"/>
      <c r="H130" s="9"/>
      <c r="I130" s="5"/>
      <c r="J130" s="23"/>
      <c r="K130" s="11"/>
      <c r="L130" s="11"/>
      <c r="M130" s="1"/>
    </row>
    <row r="131" spans="1:13" s="68" customFormat="1" ht="76.5">
      <c r="A131" s="5">
        <v>10</v>
      </c>
      <c r="B131" s="43" t="s">
        <v>185</v>
      </c>
      <c r="C131" s="5" t="s">
        <v>32</v>
      </c>
      <c r="D131" s="5">
        <v>500</v>
      </c>
      <c r="E131" s="69"/>
      <c r="F131" s="69"/>
      <c r="G131" s="9"/>
      <c r="H131" s="9"/>
      <c r="I131" s="5"/>
      <c r="J131" s="23"/>
      <c r="K131" s="11"/>
      <c r="L131" s="11"/>
      <c r="M131" s="1"/>
    </row>
    <row r="132" spans="1:13" s="68" customFormat="1">
      <c r="A132" s="5">
        <v>11</v>
      </c>
      <c r="B132" s="43" t="s">
        <v>115</v>
      </c>
      <c r="C132" s="5" t="s">
        <v>42</v>
      </c>
      <c r="D132" s="5">
        <v>5</v>
      </c>
      <c r="E132" s="69"/>
      <c r="F132" s="69"/>
      <c r="G132" s="9"/>
      <c r="H132" s="9"/>
      <c r="I132" s="5"/>
      <c r="J132" s="23"/>
      <c r="K132" s="11"/>
      <c r="L132" s="11"/>
      <c r="M132" s="1"/>
    </row>
    <row r="133" spans="1:13" s="68" customFormat="1">
      <c r="A133" s="5">
        <v>12</v>
      </c>
      <c r="B133" s="43" t="s">
        <v>116</v>
      </c>
      <c r="C133" s="5" t="s">
        <v>42</v>
      </c>
      <c r="D133" s="5">
        <v>20</v>
      </c>
      <c r="E133" s="69"/>
      <c r="F133" s="69"/>
      <c r="G133" s="9"/>
      <c r="H133" s="9"/>
      <c r="I133" s="5"/>
      <c r="J133" s="23"/>
      <c r="K133" s="11"/>
      <c r="L133" s="11"/>
      <c r="M133" s="1"/>
    </row>
    <row r="134" spans="1:13" s="68" customFormat="1">
      <c r="A134" s="5">
        <v>13</v>
      </c>
      <c r="B134" s="43" t="s">
        <v>117</v>
      </c>
      <c r="C134" s="5" t="s">
        <v>42</v>
      </c>
      <c r="D134" s="5">
        <v>30</v>
      </c>
      <c r="E134" s="69"/>
      <c r="F134" s="69"/>
      <c r="G134" s="9"/>
      <c r="H134" s="9"/>
      <c r="I134" s="5"/>
      <c r="J134" s="23"/>
      <c r="K134" s="11"/>
      <c r="L134" s="11"/>
      <c r="M134" s="1"/>
    </row>
    <row r="135" spans="1:13" s="68" customFormat="1" ht="67.5">
      <c r="A135" s="5">
        <v>14</v>
      </c>
      <c r="B135" s="43" t="s">
        <v>118</v>
      </c>
      <c r="C135" s="5" t="s">
        <v>32</v>
      </c>
      <c r="D135" s="5">
        <v>300</v>
      </c>
      <c r="E135" s="69"/>
      <c r="F135" s="69"/>
      <c r="G135" s="9"/>
      <c r="H135" s="9"/>
      <c r="I135" s="5"/>
      <c r="J135" s="23"/>
      <c r="K135" s="11"/>
      <c r="L135" s="11"/>
      <c r="M135" s="1"/>
    </row>
    <row r="136" spans="1:13" s="68" customFormat="1" ht="33.75">
      <c r="A136" s="5">
        <v>15</v>
      </c>
      <c r="B136" s="43" t="s">
        <v>119</v>
      </c>
      <c r="C136" s="5" t="s">
        <v>32</v>
      </c>
      <c r="D136" s="5">
        <v>200</v>
      </c>
      <c r="E136" s="69"/>
      <c r="F136" s="69"/>
      <c r="G136" s="9"/>
      <c r="H136" s="9"/>
      <c r="I136" s="5"/>
      <c r="J136" s="23"/>
      <c r="K136" s="11"/>
      <c r="L136" s="11"/>
      <c r="M136" s="1"/>
    </row>
    <row r="137" spans="1:13" s="68" customFormat="1" ht="22.5">
      <c r="A137" s="5">
        <v>16</v>
      </c>
      <c r="B137" s="21" t="s">
        <v>120</v>
      </c>
      <c r="C137" s="5" t="s">
        <v>42</v>
      </c>
      <c r="D137" s="5">
        <v>20</v>
      </c>
      <c r="E137" s="69"/>
      <c r="F137" s="69"/>
      <c r="G137" s="9"/>
      <c r="H137" s="9"/>
      <c r="I137" s="5"/>
      <c r="J137" s="23"/>
      <c r="K137" s="11"/>
      <c r="L137" s="11"/>
      <c r="M137" s="1"/>
    </row>
    <row r="138" spans="1:13" s="68" customFormat="1">
      <c r="A138" s="5">
        <v>17</v>
      </c>
      <c r="B138" s="43" t="s">
        <v>186</v>
      </c>
      <c r="C138" s="5" t="s">
        <v>42</v>
      </c>
      <c r="D138" s="5">
        <v>1000</v>
      </c>
      <c r="E138" s="69"/>
      <c r="F138" s="69"/>
      <c r="G138" s="9"/>
      <c r="H138" s="9"/>
      <c r="I138" s="5"/>
      <c r="J138" s="23"/>
      <c r="K138" s="11"/>
      <c r="L138" s="11"/>
      <c r="M138" s="1"/>
    </row>
    <row r="139" spans="1:13" s="68" customFormat="1">
      <c r="A139" s="5">
        <v>18</v>
      </c>
      <c r="B139" s="43" t="s">
        <v>187</v>
      </c>
      <c r="C139" s="5" t="s">
        <v>42</v>
      </c>
      <c r="D139" s="5">
        <v>10000</v>
      </c>
      <c r="E139" s="69"/>
      <c r="F139" s="69"/>
      <c r="G139" s="9"/>
      <c r="H139" s="9"/>
      <c r="I139" s="5"/>
      <c r="J139" s="23"/>
      <c r="K139" s="11"/>
      <c r="L139" s="11"/>
      <c r="M139" s="1"/>
    </row>
    <row r="140" spans="1:13" s="68" customFormat="1">
      <c r="A140" s="5">
        <v>19</v>
      </c>
      <c r="B140" s="43" t="s">
        <v>121</v>
      </c>
      <c r="C140" s="5" t="s">
        <v>32</v>
      </c>
      <c r="D140" s="5">
        <v>10000</v>
      </c>
      <c r="E140" s="69"/>
      <c r="F140" s="69"/>
      <c r="G140" s="9"/>
      <c r="H140" s="9"/>
      <c r="I140" s="5"/>
      <c r="J140" s="23"/>
      <c r="K140" s="11"/>
      <c r="L140" s="11"/>
      <c r="M140" s="1"/>
    </row>
    <row r="141" spans="1:13" s="68" customFormat="1">
      <c r="A141" s="5">
        <v>20</v>
      </c>
      <c r="B141" s="43" t="s">
        <v>122</v>
      </c>
      <c r="C141" s="5" t="s">
        <v>32</v>
      </c>
      <c r="D141" s="5">
        <v>10000</v>
      </c>
      <c r="E141" s="69"/>
      <c r="F141" s="69"/>
      <c r="G141" s="9"/>
      <c r="H141" s="9"/>
      <c r="I141" s="5"/>
      <c r="J141" s="23"/>
      <c r="K141" s="11"/>
      <c r="L141" s="11"/>
      <c r="M141" s="1"/>
    </row>
    <row r="142" spans="1:13" s="68" customFormat="1">
      <c r="A142" s="5">
        <v>21</v>
      </c>
      <c r="B142" s="43" t="s">
        <v>123</v>
      </c>
      <c r="C142" s="5" t="s">
        <v>32</v>
      </c>
      <c r="D142" s="5">
        <v>100</v>
      </c>
      <c r="E142" s="69"/>
      <c r="F142" s="69"/>
      <c r="G142" s="9"/>
      <c r="H142" s="9"/>
      <c r="I142" s="5"/>
      <c r="J142" s="23"/>
      <c r="K142" s="11"/>
      <c r="L142" s="11"/>
      <c r="M142" s="1"/>
    </row>
    <row r="143" spans="1:13" s="68" customFormat="1" ht="22.5">
      <c r="A143" s="5">
        <v>22</v>
      </c>
      <c r="B143" s="43" t="s">
        <v>124</v>
      </c>
      <c r="C143" s="5" t="s">
        <v>32</v>
      </c>
      <c r="D143" s="5">
        <v>20</v>
      </c>
      <c r="E143" s="69"/>
      <c r="F143" s="69"/>
      <c r="G143" s="9"/>
      <c r="H143" s="9"/>
      <c r="I143" s="5"/>
      <c r="J143" s="23"/>
      <c r="K143" s="11"/>
      <c r="L143" s="11"/>
      <c r="M143" s="1"/>
    </row>
    <row r="144" spans="1:13" s="68" customFormat="1" ht="56.25">
      <c r="A144" s="5">
        <v>23</v>
      </c>
      <c r="B144" s="43" t="s">
        <v>125</v>
      </c>
      <c r="C144" s="5" t="s">
        <v>32</v>
      </c>
      <c r="D144" s="5">
        <v>100</v>
      </c>
      <c r="E144" s="69"/>
      <c r="F144" s="69"/>
      <c r="G144" s="9"/>
      <c r="H144" s="9"/>
      <c r="I144" s="5"/>
      <c r="J144" s="23"/>
      <c r="K144" s="11"/>
      <c r="L144" s="11"/>
      <c r="M144" s="1"/>
    </row>
    <row r="145" spans="1:13" s="68" customFormat="1" ht="76.5">
      <c r="A145" s="5">
        <v>24</v>
      </c>
      <c r="B145" s="43" t="s">
        <v>188</v>
      </c>
      <c r="C145" s="5" t="s">
        <v>32</v>
      </c>
      <c r="D145" s="5">
        <v>300</v>
      </c>
      <c r="E145" s="69"/>
      <c r="F145" s="69"/>
      <c r="G145" s="9"/>
      <c r="H145" s="9"/>
      <c r="I145" s="5"/>
      <c r="J145" s="23"/>
      <c r="K145" s="11"/>
      <c r="L145" s="11"/>
      <c r="M145" s="1"/>
    </row>
    <row r="146" spans="1:13" s="68" customFormat="1" ht="157.5">
      <c r="A146" s="5">
        <v>25</v>
      </c>
      <c r="B146" s="43" t="s">
        <v>126</v>
      </c>
      <c r="C146" s="5" t="s">
        <v>32</v>
      </c>
      <c r="D146" s="5">
        <v>1000</v>
      </c>
      <c r="E146" s="69"/>
      <c r="F146" s="69"/>
      <c r="G146" s="9"/>
      <c r="H146" s="9"/>
      <c r="I146" s="5"/>
      <c r="J146" s="23"/>
      <c r="K146" s="11"/>
      <c r="L146" s="11"/>
      <c r="M146" s="1"/>
    </row>
    <row r="147" spans="1:13" s="68" customFormat="1" ht="38.25">
      <c r="A147" s="5">
        <v>26</v>
      </c>
      <c r="B147" s="43" t="s">
        <v>189</v>
      </c>
      <c r="C147" s="5" t="s">
        <v>42</v>
      </c>
      <c r="D147" s="5">
        <v>250</v>
      </c>
      <c r="E147" s="69"/>
      <c r="F147" s="69"/>
      <c r="G147" s="9"/>
      <c r="H147" s="9"/>
      <c r="I147" s="5"/>
      <c r="J147" s="23"/>
      <c r="K147" s="11"/>
      <c r="L147" s="11"/>
      <c r="M147" s="1"/>
    </row>
    <row r="148" spans="1:13" s="68" customFormat="1">
      <c r="A148" s="5">
        <v>27</v>
      </c>
      <c r="B148" s="43" t="s">
        <v>127</v>
      </c>
      <c r="C148" s="5" t="s">
        <v>32</v>
      </c>
      <c r="D148" s="5">
        <v>60</v>
      </c>
      <c r="E148" s="69"/>
      <c r="F148" s="69"/>
      <c r="G148" s="9"/>
      <c r="H148" s="9"/>
      <c r="I148" s="5"/>
      <c r="J148" s="23"/>
      <c r="K148" s="11"/>
      <c r="L148" s="11"/>
      <c r="M148" s="1"/>
    </row>
    <row r="149" spans="1:13" s="68" customFormat="1">
      <c r="A149" s="5">
        <v>28</v>
      </c>
      <c r="B149" s="43" t="s">
        <v>128</v>
      </c>
      <c r="C149" s="5" t="s">
        <v>32</v>
      </c>
      <c r="D149" s="5">
        <v>400</v>
      </c>
      <c r="E149" s="69"/>
      <c r="F149" s="69"/>
      <c r="G149" s="9"/>
      <c r="H149" s="9"/>
      <c r="I149" s="5"/>
      <c r="J149" s="23"/>
      <c r="K149" s="11"/>
      <c r="L149" s="11"/>
      <c r="M149" s="1"/>
    </row>
    <row r="150" spans="1:13" s="68" customFormat="1" ht="135">
      <c r="A150" s="5">
        <v>29</v>
      </c>
      <c r="B150" s="43" t="s">
        <v>129</v>
      </c>
      <c r="C150" s="5" t="s">
        <v>32</v>
      </c>
      <c r="D150" s="5">
        <v>200</v>
      </c>
      <c r="E150" s="69"/>
      <c r="F150" s="69"/>
      <c r="G150" s="9"/>
      <c r="H150" s="9"/>
      <c r="I150" s="5"/>
      <c r="J150" s="23"/>
      <c r="K150" s="11"/>
      <c r="L150" s="11"/>
      <c r="M150" s="1"/>
    </row>
    <row r="151" spans="1:13" s="68" customFormat="1" ht="146.25">
      <c r="A151" s="5">
        <v>30</v>
      </c>
      <c r="B151" s="43" t="s">
        <v>130</v>
      </c>
      <c r="C151" s="5" t="s">
        <v>32</v>
      </c>
      <c r="D151" s="5">
        <v>200</v>
      </c>
      <c r="E151" s="69"/>
      <c r="F151" s="69"/>
      <c r="G151" s="9"/>
      <c r="H151" s="9"/>
      <c r="I151" s="5"/>
      <c r="J151" s="23"/>
      <c r="K151" s="11"/>
      <c r="L151" s="11"/>
      <c r="M151" s="1"/>
    </row>
    <row r="152" spans="1:13" s="68" customFormat="1" ht="123.75">
      <c r="A152" s="5">
        <v>31</v>
      </c>
      <c r="B152" s="43" t="s">
        <v>131</v>
      </c>
      <c r="C152" s="5" t="s">
        <v>32</v>
      </c>
      <c r="D152" s="5">
        <v>200</v>
      </c>
      <c r="E152" s="69"/>
      <c r="F152" s="69"/>
      <c r="G152" s="9"/>
      <c r="H152" s="9"/>
      <c r="I152" s="5"/>
      <c r="J152" s="23"/>
      <c r="K152" s="11"/>
      <c r="L152" s="11"/>
      <c r="M152" s="1"/>
    </row>
    <row r="153" spans="1:13" s="68" customFormat="1" ht="67.5">
      <c r="A153" s="5">
        <v>32</v>
      </c>
      <c r="B153" s="32" t="s">
        <v>132</v>
      </c>
      <c r="C153" s="5" t="s">
        <v>32</v>
      </c>
      <c r="D153" s="5">
        <v>200</v>
      </c>
      <c r="E153" s="69"/>
      <c r="F153" s="69"/>
      <c r="G153" s="9"/>
      <c r="H153" s="9"/>
      <c r="I153" s="5"/>
      <c r="J153" s="23"/>
      <c r="K153" s="11"/>
      <c r="L153" s="11"/>
      <c r="M153" s="1"/>
    </row>
    <row r="154" spans="1:13" s="68" customFormat="1">
      <c r="A154" s="5">
        <v>33</v>
      </c>
      <c r="B154" s="43" t="s">
        <v>133</v>
      </c>
      <c r="C154" s="5" t="s">
        <v>37</v>
      </c>
      <c r="D154" s="5">
        <v>50</v>
      </c>
      <c r="E154" s="69"/>
      <c r="F154" s="69"/>
      <c r="G154" s="9"/>
      <c r="H154" s="9"/>
      <c r="I154" s="5"/>
      <c r="J154" s="23"/>
      <c r="K154" s="11"/>
      <c r="L154" s="11"/>
      <c r="M154" s="1"/>
    </row>
    <row r="155" spans="1:13" s="68" customFormat="1">
      <c r="A155" s="5">
        <v>34</v>
      </c>
      <c r="B155" s="43" t="s">
        <v>134</v>
      </c>
      <c r="C155" s="5" t="s">
        <v>37</v>
      </c>
      <c r="D155" s="5">
        <v>40</v>
      </c>
      <c r="E155" s="69"/>
      <c r="F155" s="69"/>
      <c r="G155" s="9"/>
      <c r="H155" s="9"/>
      <c r="I155" s="5"/>
      <c r="J155" s="23"/>
      <c r="K155" s="11"/>
      <c r="L155" s="11"/>
      <c r="M155" s="1"/>
    </row>
    <row r="156" spans="1:13" s="68" customFormat="1">
      <c r="A156" s="5">
        <v>35</v>
      </c>
      <c r="B156" s="43" t="s">
        <v>135</v>
      </c>
      <c r="C156" s="5" t="s">
        <v>37</v>
      </c>
      <c r="D156" s="5">
        <v>30</v>
      </c>
      <c r="E156" s="69"/>
      <c r="F156" s="69"/>
      <c r="G156" s="9"/>
      <c r="H156" s="9"/>
      <c r="I156" s="5"/>
      <c r="J156" s="23"/>
      <c r="K156" s="11"/>
      <c r="L156" s="11"/>
      <c r="M156" s="1"/>
    </row>
    <row r="157" spans="1:13" s="68" customFormat="1">
      <c r="A157" s="5">
        <v>36</v>
      </c>
      <c r="B157" s="43" t="s">
        <v>136</v>
      </c>
      <c r="C157" s="5" t="s">
        <v>37</v>
      </c>
      <c r="D157" s="5">
        <v>20</v>
      </c>
      <c r="E157" s="69"/>
      <c r="F157" s="69"/>
      <c r="G157" s="9"/>
      <c r="H157" s="9"/>
      <c r="I157" s="5"/>
      <c r="J157" s="23"/>
      <c r="K157" s="11"/>
      <c r="L157" s="11"/>
      <c r="M157" s="1"/>
    </row>
    <row r="158" spans="1:13" s="68" customFormat="1" ht="112.5">
      <c r="A158" s="5">
        <v>37</v>
      </c>
      <c r="B158" s="62" t="s">
        <v>137</v>
      </c>
      <c r="C158" s="5" t="s">
        <v>32</v>
      </c>
      <c r="D158" s="5">
        <v>400</v>
      </c>
      <c r="E158" s="69"/>
      <c r="F158" s="69"/>
      <c r="G158" s="9"/>
      <c r="H158" s="9"/>
      <c r="I158" s="5"/>
      <c r="J158" s="23"/>
      <c r="K158" s="11"/>
      <c r="L158" s="11"/>
      <c r="M158" s="1"/>
    </row>
    <row r="159" spans="1:13" s="68" customFormat="1" ht="45">
      <c r="A159" s="5">
        <v>38</v>
      </c>
      <c r="B159" s="43" t="s">
        <v>138</v>
      </c>
      <c r="C159" s="5" t="s">
        <v>32</v>
      </c>
      <c r="D159" s="5">
        <v>100</v>
      </c>
      <c r="E159" s="69"/>
      <c r="F159" s="69"/>
      <c r="G159" s="9"/>
      <c r="H159" s="9"/>
      <c r="I159" s="5"/>
      <c r="J159" s="23"/>
      <c r="K159" s="11"/>
      <c r="L159" s="11"/>
      <c r="M159" s="1"/>
    </row>
    <row r="160" spans="1:13" s="68" customFormat="1" ht="22.5">
      <c r="A160" s="5">
        <v>39</v>
      </c>
      <c r="B160" s="35" t="s">
        <v>139</v>
      </c>
      <c r="C160" s="5" t="s">
        <v>32</v>
      </c>
      <c r="D160" s="5">
        <v>100</v>
      </c>
      <c r="E160" s="69"/>
      <c r="F160" s="69"/>
      <c r="G160" s="63"/>
      <c r="H160" s="63"/>
      <c r="I160" s="40"/>
      <c r="J160" s="23"/>
      <c r="K160" s="11"/>
      <c r="L160" s="11"/>
      <c r="M160" s="1"/>
    </row>
    <row r="161" spans="1:13" s="68" customFormat="1" ht="22.5">
      <c r="A161" s="5">
        <v>40</v>
      </c>
      <c r="B161" s="35" t="s">
        <v>140</v>
      </c>
      <c r="C161" s="5" t="s">
        <v>32</v>
      </c>
      <c r="D161" s="5">
        <v>60</v>
      </c>
      <c r="E161" s="69"/>
      <c r="F161" s="69"/>
      <c r="G161" s="63"/>
      <c r="H161" s="63"/>
      <c r="I161" s="40"/>
      <c r="J161" s="23"/>
      <c r="K161" s="11"/>
      <c r="L161" s="11"/>
      <c r="M161" s="1"/>
    </row>
    <row r="162" spans="1:13" s="68" customFormat="1" ht="123.75">
      <c r="A162" s="5">
        <v>41</v>
      </c>
      <c r="B162" s="43" t="s">
        <v>141</v>
      </c>
      <c r="C162" s="5" t="s">
        <v>32</v>
      </c>
      <c r="D162" s="5">
        <v>2000</v>
      </c>
      <c r="E162" s="69"/>
      <c r="F162" s="69"/>
      <c r="G162" s="9"/>
      <c r="H162" s="9"/>
      <c r="I162" s="5"/>
      <c r="J162" s="23"/>
      <c r="K162" s="11"/>
      <c r="L162" s="11"/>
      <c r="M162" s="1"/>
    </row>
    <row r="163" spans="1:13" s="68" customFormat="1" ht="180">
      <c r="A163" s="5">
        <v>42</v>
      </c>
      <c r="B163" s="43" t="s">
        <v>142</v>
      </c>
      <c r="C163" s="5" t="s">
        <v>32</v>
      </c>
      <c r="D163" s="5">
        <v>20000</v>
      </c>
      <c r="E163" s="69"/>
      <c r="F163" s="69"/>
      <c r="G163" s="9"/>
      <c r="H163" s="9"/>
      <c r="I163" s="5"/>
      <c r="J163" s="23"/>
      <c r="K163" s="11"/>
      <c r="L163" s="11"/>
      <c r="M163" s="1"/>
    </row>
    <row r="164" spans="1:13" s="68" customFormat="1" ht="123.75">
      <c r="A164" s="5">
        <v>43</v>
      </c>
      <c r="B164" s="32" t="s">
        <v>143</v>
      </c>
      <c r="C164" s="5" t="s">
        <v>32</v>
      </c>
      <c r="D164" s="5">
        <v>20</v>
      </c>
      <c r="E164" s="69"/>
      <c r="F164" s="69"/>
      <c r="G164" s="9"/>
      <c r="H164" s="9"/>
      <c r="I164" s="5"/>
      <c r="J164" s="23"/>
      <c r="K164" s="11"/>
      <c r="L164" s="11"/>
      <c r="M164" s="1"/>
    </row>
    <row r="165" spans="1:13" s="68" customFormat="1">
      <c r="A165" s="5">
        <v>44</v>
      </c>
      <c r="B165" s="32" t="s">
        <v>144</v>
      </c>
      <c r="C165" s="5" t="s">
        <v>32</v>
      </c>
      <c r="D165" s="5">
        <v>100</v>
      </c>
      <c r="E165" s="69"/>
      <c r="F165" s="69"/>
      <c r="G165" s="9"/>
      <c r="H165" s="9"/>
      <c r="I165" s="5"/>
      <c r="J165" s="23"/>
      <c r="K165" s="11"/>
      <c r="L165" s="11"/>
      <c r="M165" s="1"/>
    </row>
    <row r="166" spans="1:13" s="68" customFormat="1" ht="33.75">
      <c r="A166" s="5">
        <v>45</v>
      </c>
      <c r="B166" s="43" t="s">
        <v>145</v>
      </c>
      <c r="C166" s="5" t="s">
        <v>32</v>
      </c>
      <c r="D166" s="5">
        <v>40</v>
      </c>
      <c r="E166" s="69"/>
      <c r="F166" s="69"/>
      <c r="G166" s="9"/>
      <c r="H166" s="9"/>
      <c r="I166" s="5"/>
      <c r="J166" s="23"/>
      <c r="K166" s="11"/>
      <c r="L166" s="11"/>
      <c r="M166" s="1"/>
    </row>
    <row r="167" spans="1:13" s="68" customFormat="1" ht="45">
      <c r="A167" s="5">
        <v>46</v>
      </c>
      <c r="B167" s="43" t="s">
        <v>146</v>
      </c>
      <c r="C167" s="5" t="s">
        <v>32</v>
      </c>
      <c r="D167" s="5">
        <v>500</v>
      </c>
      <c r="E167" s="69"/>
      <c r="F167" s="69"/>
      <c r="G167" s="9"/>
      <c r="H167" s="9"/>
      <c r="I167" s="5"/>
      <c r="J167" s="23"/>
      <c r="K167" s="11"/>
      <c r="L167" s="11"/>
      <c r="M167" s="1"/>
    </row>
    <row r="168" spans="1:13" s="68" customFormat="1">
      <c r="A168" s="5">
        <v>47</v>
      </c>
      <c r="B168" s="43" t="s">
        <v>147</v>
      </c>
      <c r="C168" s="5" t="s">
        <v>32</v>
      </c>
      <c r="D168" s="5">
        <v>200</v>
      </c>
      <c r="E168" s="69"/>
      <c r="F168" s="69"/>
      <c r="G168" s="9"/>
      <c r="H168" s="9"/>
      <c r="I168" s="5"/>
      <c r="J168" s="23"/>
      <c r="K168" s="11"/>
      <c r="L168" s="11"/>
      <c r="M168" s="1"/>
    </row>
    <row r="169" spans="1:13" s="68" customFormat="1">
      <c r="A169" s="5">
        <v>48</v>
      </c>
      <c r="B169" s="43" t="s">
        <v>148</v>
      </c>
      <c r="C169" s="5" t="s">
        <v>32</v>
      </c>
      <c r="D169" s="5">
        <v>400</v>
      </c>
      <c r="E169" s="69"/>
      <c r="F169" s="69"/>
      <c r="G169" s="9"/>
      <c r="H169" s="9"/>
      <c r="I169" s="5"/>
      <c r="J169" s="23"/>
      <c r="K169" s="11"/>
      <c r="L169" s="11"/>
      <c r="M169" s="1"/>
    </row>
    <row r="170" spans="1:13" s="68" customFormat="1" ht="25.5">
      <c r="A170" s="5">
        <v>49</v>
      </c>
      <c r="B170" s="21" t="s">
        <v>190</v>
      </c>
      <c r="C170" s="5" t="s">
        <v>32</v>
      </c>
      <c r="D170" s="5">
        <v>100</v>
      </c>
      <c r="E170" s="69"/>
      <c r="F170" s="69"/>
      <c r="G170" s="9"/>
      <c r="H170" s="9"/>
      <c r="I170" s="5"/>
      <c r="J170" s="23"/>
      <c r="K170" s="11"/>
      <c r="L170" s="11"/>
      <c r="M170" s="1"/>
    </row>
    <row r="171" spans="1:13" s="68" customFormat="1">
      <c r="A171" s="5">
        <v>50</v>
      </c>
      <c r="B171" s="21" t="s">
        <v>149</v>
      </c>
      <c r="C171" s="5" t="s">
        <v>32</v>
      </c>
      <c r="D171" s="5">
        <v>20</v>
      </c>
      <c r="E171" s="69"/>
      <c r="F171" s="69"/>
      <c r="G171" s="9"/>
      <c r="H171" s="9"/>
      <c r="I171" s="5"/>
      <c r="J171" s="23"/>
      <c r="K171" s="11"/>
      <c r="L171" s="11"/>
      <c r="M171" s="1"/>
    </row>
    <row r="172" spans="1:13" s="68" customFormat="1">
      <c r="A172" s="5">
        <v>51</v>
      </c>
      <c r="B172" s="43" t="s">
        <v>150</v>
      </c>
      <c r="C172" s="5" t="s">
        <v>32</v>
      </c>
      <c r="D172" s="5">
        <v>100</v>
      </c>
      <c r="E172" s="69"/>
      <c r="F172" s="69"/>
      <c r="G172" s="9"/>
      <c r="H172" s="9"/>
      <c r="I172" s="5"/>
      <c r="J172" s="23"/>
      <c r="K172" s="11"/>
      <c r="L172" s="11"/>
      <c r="M172" s="1"/>
    </row>
    <row r="173" spans="1:13" s="68" customFormat="1">
      <c r="A173" s="5">
        <v>52</v>
      </c>
      <c r="B173" s="43" t="s">
        <v>151</v>
      </c>
      <c r="C173" s="5" t="s">
        <v>32</v>
      </c>
      <c r="D173" s="5">
        <v>40</v>
      </c>
      <c r="E173" s="69"/>
      <c r="F173" s="69"/>
      <c r="G173" s="9"/>
      <c r="H173" s="9"/>
      <c r="I173" s="5"/>
      <c r="J173" s="23"/>
      <c r="K173" s="11"/>
      <c r="L173" s="11"/>
      <c r="M173" s="1"/>
    </row>
    <row r="174" spans="1:13" s="68" customFormat="1">
      <c r="A174" s="5">
        <v>53</v>
      </c>
      <c r="B174" s="43" t="s">
        <v>152</v>
      </c>
      <c r="C174" s="5" t="s">
        <v>32</v>
      </c>
      <c r="D174" s="5">
        <v>60</v>
      </c>
      <c r="E174" s="69"/>
      <c r="F174" s="69"/>
      <c r="G174" s="9"/>
      <c r="H174" s="9"/>
      <c r="I174" s="5"/>
      <c r="J174" s="23"/>
      <c r="K174" s="11"/>
      <c r="L174" s="11"/>
      <c r="M174" s="1"/>
    </row>
    <row r="175" spans="1:13" s="68" customFormat="1" ht="25.5">
      <c r="A175" s="5">
        <v>54</v>
      </c>
      <c r="B175" s="43" t="s">
        <v>191</v>
      </c>
      <c r="C175" s="5" t="s">
        <v>32</v>
      </c>
      <c r="D175" s="5">
        <v>100</v>
      </c>
      <c r="E175" s="69"/>
      <c r="F175" s="69"/>
      <c r="G175" s="9"/>
      <c r="H175" s="9"/>
      <c r="I175" s="5"/>
      <c r="J175" s="23"/>
      <c r="K175" s="11"/>
      <c r="L175" s="11"/>
      <c r="M175" s="1"/>
    </row>
    <row r="176" spans="1:13" s="68" customFormat="1" ht="25.5">
      <c r="A176" s="5">
        <v>55</v>
      </c>
      <c r="B176" s="43" t="s">
        <v>192</v>
      </c>
      <c r="C176" s="5" t="s">
        <v>32</v>
      </c>
      <c r="D176" s="5">
        <v>100</v>
      </c>
      <c r="E176" s="69"/>
      <c r="F176" s="69"/>
      <c r="G176" s="9"/>
      <c r="H176" s="9"/>
      <c r="I176" s="5"/>
      <c r="J176" s="23"/>
      <c r="K176" s="11"/>
      <c r="L176" s="11"/>
      <c r="M176" s="1"/>
    </row>
    <row r="177" spans="1:13" s="68" customFormat="1">
      <c r="A177" s="5">
        <v>56</v>
      </c>
      <c r="B177" s="43" t="s">
        <v>153</v>
      </c>
      <c r="C177" s="5" t="s">
        <v>32</v>
      </c>
      <c r="D177" s="5">
        <v>100</v>
      </c>
      <c r="E177" s="69"/>
      <c r="F177" s="69"/>
      <c r="G177" s="9"/>
      <c r="H177" s="9"/>
      <c r="I177" s="5"/>
      <c r="J177" s="23"/>
      <c r="K177" s="11"/>
      <c r="L177" s="11"/>
      <c r="M177" s="1"/>
    </row>
    <row r="178" spans="1:13" s="68" customFormat="1">
      <c r="A178" s="5">
        <v>57</v>
      </c>
      <c r="B178" s="43" t="s">
        <v>154</v>
      </c>
      <c r="C178" s="5" t="s">
        <v>32</v>
      </c>
      <c r="D178" s="5">
        <v>12000</v>
      </c>
      <c r="E178" s="69"/>
      <c r="F178" s="69"/>
      <c r="G178" s="9"/>
      <c r="H178" s="9"/>
      <c r="I178" s="5"/>
      <c r="J178" s="23"/>
      <c r="K178" s="11"/>
      <c r="L178" s="11"/>
      <c r="M178" s="1"/>
    </row>
    <row r="179" spans="1:13" s="68" customFormat="1" ht="22.5">
      <c r="A179" s="5">
        <v>58</v>
      </c>
      <c r="B179" s="43" t="s">
        <v>155</v>
      </c>
      <c r="C179" s="5" t="s">
        <v>156</v>
      </c>
      <c r="D179" s="5">
        <v>200</v>
      </c>
      <c r="E179" s="69"/>
      <c r="F179" s="69"/>
      <c r="G179" s="9"/>
      <c r="H179" s="9"/>
      <c r="I179" s="5"/>
      <c r="J179" s="23"/>
      <c r="K179" s="11"/>
      <c r="L179" s="11"/>
      <c r="M179" s="1"/>
    </row>
    <row r="180" spans="1:13" s="68" customFormat="1">
      <c r="A180" s="5">
        <v>59</v>
      </c>
      <c r="B180" s="43" t="s">
        <v>157</v>
      </c>
      <c r="C180" s="5" t="s">
        <v>19</v>
      </c>
      <c r="D180" s="5">
        <v>100</v>
      </c>
      <c r="E180" s="69"/>
      <c r="F180" s="69"/>
      <c r="G180" s="9"/>
      <c r="H180" s="9"/>
      <c r="I180" s="5"/>
      <c r="J180" s="23"/>
      <c r="K180" s="11"/>
      <c r="L180" s="11"/>
      <c r="M180" s="1"/>
    </row>
    <row r="181" spans="1:13" s="68" customFormat="1" ht="22.5">
      <c r="A181" s="5">
        <v>60</v>
      </c>
      <c r="B181" s="43" t="s">
        <v>158</v>
      </c>
      <c r="C181" s="5" t="s">
        <v>19</v>
      </c>
      <c r="D181" s="5">
        <v>20</v>
      </c>
      <c r="E181" s="69"/>
      <c r="F181" s="69"/>
      <c r="G181" s="9"/>
      <c r="H181" s="9"/>
      <c r="I181" s="5"/>
      <c r="J181" s="23"/>
      <c r="K181" s="11"/>
      <c r="L181" s="11"/>
      <c r="M181" s="1"/>
    </row>
    <row r="182" spans="1:13" s="68" customFormat="1" ht="45">
      <c r="A182" s="5">
        <v>61</v>
      </c>
      <c r="B182" s="43" t="s">
        <v>159</v>
      </c>
      <c r="C182" s="5" t="s">
        <v>19</v>
      </c>
      <c r="D182" s="5">
        <v>200</v>
      </c>
      <c r="E182" s="69"/>
      <c r="F182" s="69"/>
      <c r="G182" s="9"/>
      <c r="H182" s="9"/>
      <c r="I182" s="5"/>
      <c r="J182" s="23"/>
      <c r="K182" s="11"/>
      <c r="L182" s="11"/>
      <c r="M182" s="1"/>
    </row>
    <row r="183" spans="1:13" s="68" customFormat="1" ht="25.5">
      <c r="A183" s="5">
        <v>62</v>
      </c>
      <c r="B183" s="43" t="s">
        <v>193</v>
      </c>
      <c r="C183" s="5" t="s">
        <v>19</v>
      </c>
      <c r="D183" s="5">
        <v>200</v>
      </c>
      <c r="E183" s="69"/>
      <c r="F183" s="69"/>
      <c r="G183" s="9"/>
      <c r="H183" s="9"/>
      <c r="I183" s="5"/>
      <c r="J183" s="23"/>
      <c r="K183" s="11"/>
      <c r="L183" s="11"/>
      <c r="M183" s="1"/>
    </row>
    <row r="184" spans="1:13" s="68" customFormat="1" ht="25.5">
      <c r="A184" s="5">
        <v>63</v>
      </c>
      <c r="B184" s="43" t="s">
        <v>194</v>
      </c>
      <c r="C184" s="5" t="s">
        <v>19</v>
      </c>
      <c r="D184" s="5">
        <v>200</v>
      </c>
      <c r="E184" s="69"/>
      <c r="F184" s="69"/>
      <c r="G184" s="9"/>
      <c r="H184" s="9"/>
      <c r="I184" s="5"/>
      <c r="J184" s="23"/>
      <c r="K184" s="11"/>
      <c r="L184" s="11"/>
      <c r="M184" s="1"/>
    </row>
    <row r="185" spans="1:13" s="68" customFormat="1" ht="25.5">
      <c r="A185" s="5">
        <v>64</v>
      </c>
      <c r="B185" s="43" t="s">
        <v>195</v>
      </c>
      <c r="C185" s="5" t="s">
        <v>19</v>
      </c>
      <c r="D185" s="5">
        <v>200</v>
      </c>
      <c r="E185" s="69"/>
      <c r="F185" s="69"/>
      <c r="G185" s="9"/>
      <c r="H185" s="9"/>
      <c r="I185" s="5"/>
      <c r="J185" s="23"/>
      <c r="K185" s="11"/>
      <c r="L185" s="11"/>
      <c r="M185" s="1"/>
    </row>
    <row r="186" spans="1:13" s="68" customFormat="1">
      <c r="A186" s="5">
        <v>65</v>
      </c>
      <c r="B186" s="43" t="s">
        <v>160</v>
      </c>
      <c r="C186" s="5" t="s">
        <v>19</v>
      </c>
      <c r="D186" s="5">
        <v>20</v>
      </c>
      <c r="E186" s="69"/>
      <c r="F186" s="69"/>
      <c r="G186" s="9"/>
      <c r="H186" s="9"/>
      <c r="I186" s="5"/>
      <c r="J186" s="23"/>
      <c r="K186" s="11"/>
      <c r="L186" s="11"/>
      <c r="M186" s="1"/>
    </row>
    <row r="187" spans="1:13" s="68" customFormat="1">
      <c r="A187" s="5">
        <v>66</v>
      </c>
      <c r="B187" s="43" t="s">
        <v>161</v>
      </c>
      <c r="C187" s="5" t="s">
        <v>37</v>
      </c>
      <c r="D187" s="5">
        <v>400</v>
      </c>
      <c r="E187" s="69"/>
      <c r="F187" s="69"/>
      <c r="G187" s="9"/>
      <c r="H187" s="9"/>
      <c r="I187" s="5"/>
      <c r="J187" s="23"/>
      <c r="K187" s="11"/>
      <c r="L187" s="11"/>
      <c r="M187" s="1"/>
    </row>
    <row r="188" spans="1:13" s="68" customFormat="1" ht="78.75">
      <c r="A188" s="5">
        <v>67</v>
      </c>
      <c r="B188" s="64" t="s">
        <v>162</v>
      </c>
      <c r="C188" s="5" t="s">
        <v>42</v>
      </c>
      <c r="D188" s="5">
        <v>500</v>
      </c>
      <c r="E188" s="69"/>
      <c r="F188" s="69"/>
      <c r="G188" s="9"/>
      <c r="H188" s="9"/>
      <c r="I188" s="5"/>
      <c r="J188" s="23"/>
      <c r="K188" s="11"/>
      <c r="L188" s="11"/>
      <c r="M188" s="1"/>
    </row>
    <row r="189" spans="1:13" s="68" customFormat="1" ht="67.5">
      <c r="A189" s="5">
        <v>68</v>
      </c>
      <c r="B189" s="62" t="s">
        <v>163</v>
      </c>
      <c r="C189" s="5" t="s">
        <v>32</v>
      </c>
      <c r="D189" s="5">
        <v>80</v>
      </c>
      <c r="E189" s="69"/>
      <c r="F189" s="69"/>
      <c r="G189" s="9"/>
      <c r="H189" s="9"/>
      <c r="I189" s="5"/>
      <c r="J189" s="23"/>
      <c r="K189" s="11"/>
      <c r="L189" s="11"/>
      <c r="M189" s="1"/>
    </row>
    <row r="190" spans="1:13" s="68" customFormat="1">
      <c r="A190" s="2"/>
      <c r="B190" s="39"/>
      <c r="C190" s="2"/>
      <c r="D190" s="2"/>
      <c r="G190" s="41">
        <f>SUM(G122:G189)</f>
        <v>0</v>
      </c>
      <c r="H190" s="41">
        <f>SUM(H122:H189)</f>
        <v>0</v>
      </c>
      <c r="I190" s="42"/>
      <c r="J190" s="2"/>
      <c r="K190" s="1"/>
      <c r="L190" s="1"/>
      <c r="M190" s="1"/>
    </row>
    <row r="191" spans="1:13" s="68" customFormat="1">
      <c r="A191" s="1"/>
      <c r="B191" s="12"/>
      <c r="C191" s="1"/>
      <c r="D191" s="16"/>
      <c r="G191" s="1"/>
      <c r="H191" s="1"/>
      <c r="I191" s="1"/>
      <c r="J191" s="16"/>
      <c r="K191" s="1"/>
      <c r="L191" s="1"/>
      <c r="M191" s="1"/>
    </row>
    <row r="192" spans="1:13" s="68" customFormat="1">
      <c r="A192" s="2"/>
      <c r="B192" s="18" t="s">
        <v>164</v>
      </c>
      <c r="C192" s="13"/>
      <c r="D192" s="14"/>
      <c r="G192" s="20"/>
      <c r="H192" s="1"/>
      <c r="I192" s="1"/>
      <c r="J192" s="16"/>
      <c r="K192" s="1"/>
      <c r="L192" s="1"/>
      <c r="M192" s="1"/>
    </row>
    <row r="193" spans="1:13" s="68" customFormat="1" ht="45">
      <c r="A193" s="3" t="s">
        <v>5</v>
      </c>
      <c r="B193" s="3" t="s">
        <v>6</v>
      </c>
      <c r="C193" s="3" t="s">
        <v>7</v>
      </c>
      <c r="D193" s="4" t="s">
        <v>8</v>
      </c>
      <c r="E193" s="22" t="s">
        <v>9</v>
      </c>
      <c r="F193" s="22" t="s">
        <v>10</v>
      </c>
      <c r="G193" s="3" t="s">
        <v>11</v>
      </c>
      <c r="H193" s="3" t="s">
        <v>12</v>
      </c>
      <c r="I193" s="3" t="s">
        <v>13</v>
      </c>
      <c r="J193" s="3" t="s">
        <v>14</v>
      </c>
      <c r="K193" s="3" t="s">
        <v>15</v>
      </c>
      <c r="L193" s="3" t="s">
        <v>16</v>
      </c>
      <c r="M193" s="1"/>
    </row>
    <row r="194" spans="1:13" s="68" customFormat="1">
      <c r="A194" s="5">
        <v>1</v>
      </c>
      <c r="B194" s="6" t="s">
        <v>165</v>
      </c>
      <c r="C194" s="5" t="s">
        <v>37</v>
      </c>
      <c r="D194" s="8">
        <v>500</v>
      </c>
      <c r="E194" s="69"/>
      <c r="F194" s="69"/>
      <c r="G194" s="9"/>
      <c r="H194" s="9"/>
      <c r="I194" s="10"/>
      <c r="J194" s="5"/>
      <c r="K194" s="5"/>
      <c r="L194" s="11"/>
      <c r="M194" s="1"/>
    </row>
    <row r="195" spans="1:13" s="68" customFormat="1" ht="22.5">
      <c r="A195" s="5">
        <v>2</v>
      </c>
      <c r="B195" s="6" t="s">
        <v>166</v>
      </c>
      <c r="C195" s="5" t="s">
        <v>37</v>
      </c>
      <c r="D195" s="8">
        <v>400</v>
      </c>
      <c r="E195" s="69"/>
      <c r="F195" s="69"/>
      <c r="G195" s="9"/>
      <c r="H195" s="9"/>
      <c r="I195" s="10"/>
      <c r="J195" s="5"/>
      <c r="K195" s="5"/>
      <c r="L195" s="11"/>
      <c r="M195" s="1"/>
    </row>
    <row r="196" spans="1:13" s="68" customFormat="1" ht="33.75">
      <c r="A196" s="5">
        <v>3</v>
      </c>
      <c r="B196" s="6" t="s">
        <v>167</v>
      </c>
      <c r="C196" s="5" t="s">
        <v>37</v>
      </c>
      <c r="D196" s="8">
        <v>1500</v>
      </c>
      <c r="E196" s="69"/>
      <c r="F196" s="69"/>
      <c r="G196" s="9"/>
      <c r="H196" s="9"/>
      <c r="I196" s="10"/>
      <c r="J196" s="5"/>
      <c r="K196" s="5"/>
      <c r="L196" s="11"/>
      <c r="M196" s="1"/>
    </row>
    <row r="197" spans="1:13" s="68" customFormat="1" ht="326.25">
      <c r="A197" s="5">
        <v>4</v>
      </c>
      <c r="B197" s="6" t="s">
        <v>198</v>
      </c>
      <c r="C197" s="5" t="s">
        <v>37</v>
      </c>
      <c r="D197" s="8">
        <v>500</v>
      </c>
      <c r="E197" s="69"/>
      <c r="F197" s="69"/>
      <c r="G197" s="9"/>
      <c r="H197" s="9"/>
      <c r="I197" s="10"/>
      <c r="J197" s="5"/>
      <c r="K197" s="5"/>
      <c r="L197" s="11"/>
      <c r="M197" s="1"/>
    </row>
    <row r="198" spans="1:13" s="68" customFormat="1">
      <c r="A198" s="2"/>
      <c r="B198" s="12"/>
      <c r="C198" s="13"/>
      <c r="D198" s="14"/>
      <c r="G198" s="15">
        <f>SUM(G194:G197)</f>
        <v>0</v>
      </c>
      <c r="H198" s="15">
        <f>SUM(H194:H197)</f>
        <v>0</v>
      </c>
      <c r="I198" s="1"/>
      <c r="J198" s="16"/>
      <c r="K198" s="1"/>
      <c r="L198" s="1"/>
      <c r="M198" s="1"/>
    </row>
    <row r="199" spans="1:13" s="68" customFormat="1">
      <c r="A199" s="1"/>
      <c r="B199" s="12"/>
      <c r="C199" s="1"/>
      <c r="D199" s="16"/>
      <c r="G199" s="1"/>
      <c r="H199" s="1"/>
      <c r="I199" s="1"/>
      <c r="J199" s="16"/>
      <c r="K199" s="1"/>
      <c r="L199" s="1"/>
      <c r="M199" s="1"/>
    </row>
    <row r="200" spans="1:13" s="68" customFormat="1">
      <c r="A200" s="1"/>
      <c r="B200" s="18" t="s">
        <v>168</v>
      </c>
      <c r="C200" s="1"/>
      <c r="D200" s="16"/>
      <c r="G200" s="1"/>
      <c r="H200" s="1"/>
      <c r="I200" s="1"/>
      <c r="J200" s="16"/>
      <c r="K200" s="1"/>
      <c r="L200" s="1"/>
      <c r="M200" s="1"/>
    </row>
    <row r="201" spans="1:13" s="68" customFormat="1" ht="45">
      <c r="A201" s="3" t="s">
        <v>5</v>
      </c>
      <c r="B201" s="3" t="s">
        <v>6</v>
      </c>
      <c r="C201" s="3" t="s">
        <v>7</v>
      </c>
      <c r="D201" s="4" t="s">
        <v>8</v>
      </c>
      <c r="E201" s="22" t="s">
        <v>9</v>
      </c>
      <c r="F201" s="22" t="s">
        <v>10</v>
      </c>
      <c r="G201" s="3" t="s">
        <v>11</v>
      </c>
      <c r="H201" s="3" t="s">
        <v>12</v>
      </c>
      <c r="I201" s="3" t="s">
        <v>13</v>
      </c>
      <c r="J201" s="3" t="s">
        <v>14</v>
      </c>
      <c r="K201" s="3" t="s">
        <v>15</v>
      </c>
      <c r="L201" s="3" t="s">
        <v>16</v>
      </c>
      <c r="M201" s="1"/>
    </row>
    <row r="202" spans="1:13" s="68" customFormat="1" ht="38.25">
      <c r="A202" s="5">
        <v>1</v>
      </c>
      <c r="B202" s="6" t="s">
        <v>199</v>
      </c>
      <c r="C202" s="75" t="s">
        <v>37</v>
      </c>
      <c r="D202" s="8">
        <v>80</v>
      </c>
      <c r="E202" s="69"/>
      <c r="F202" s="69"/>
      <c r="G202" s="9"/>
      <c r="H202" s="9"/>
      <c r="I202" s="10"/>
      <c r="J202" s="7"/>
      <c r="K202" s="7"/>
      <c r="L202" s="11"/>
      <c r="M202" s="1"/>
    </row>
    <row r="203" spans="1:13" s="68" customFormat="1">
      <c r="A203" s="5">
        <v>2</v>
      </c>
      <c r="B203" s="6" t="s">
        <v>200</v>
      </c>
      <c r="C203" s="75" t="s">
        <v>37</v>
      </c>
      <c r="D203" s="8">
        <v>60</v>
      </c>
      <c r="E203" s="69"/>
      <c r="F203" s="69"/>
      <c r="G203" s="9"/>
      <c r="H203" s="9"/>
      <c r="I203" s="10"/>
      <c r="J203" s="7"/>
      <c r="K203" s="7"/>
      <c r="L203" s="11"/>
      <c r="M203" s="1"/>
    </row>
    <row r="204" spans="1:13" s="68" customFormat="1" ht="67.5">
      <c r="A204" s="5">
        <v>3</v>
      </c>
      <c r="B204" s="6" t="s">
        <v>169</v>
      </c>
      <c r="C204" s="75" t="s">
        <v>37</v>
      </c>
      <c r="D204" s="8">
        <v>80</v>
      </c>
      <c r="E204" s="69"/>
      <c r="F204" s="69"/>
      <c r="G204" s="9"/>
      <c r="H204" s="9"/>
      <c r="I204" s="10"/>
      <c r="J204" s="7"/>
      <c r="K204" s="7"/>
      <c r="L204" s="11"/>
      <c r="M204" s="1"/>
    </row>
    <row r="205" spans="1:13" s="68" customFormat="1">
      <c r="A205" s="5">
        <v>4</v>
      </c>
      <c r="B205" s="6" t="s">
        <v>200</v>
      </c>
      <c r="C205" s="75" t="s">
        <v>37</v>
      </c>
      <c r="D205" s="8">
        <v>60</v>
      </c>
      <c r="E205" s="69"/>
      <c r="F205" s="69"/>
      <c r="G205" s="9"/>
      <c r="H205" s="9"/>
      <c r="I205" s="10"/>
      <c r="J205" s="7"/>
      <c r="K205" s="7"/>
      <c r="L205" s="11"/>
      <c r="M205" s="1"/>
    </row>
    <row r="206" spans="1:13" s="68" customFormat="1" ht="78.75">
      <c r="A206" s="5">
        <v>5</v>
      </c>
      <c r="B206" s="6" t="s">
        <v>170</v>
      </c>
      <c r="C206" s="75" t="s">
        <v>37</v>
      </c>
      <c r="D206" s="8">
        <v>80</v>
      </c>
      <c r="E206" s="69"/>
      <c r="F206" s="69"/>
      <c r="G206" s="9"/>
      <c r="H206" s="9"/>
      <c r="I206" s="10"/>
      <c r="J206" s="7"/>
      <c r="K206" s="7"/>
      <c r="L206" s="11"/>
      <c r="M206" s="1"/>
    </row>
    <row r="207" spans="1:13" s="68" customFormat="1">
      <c r="A207" s="5">
        <v>6</v>
      </c>
      <c r="B207" s="6" t="s">
        <v>200</v>
      </c>
      <c r="C207" s="75" t="s">
        <v>37</v>
      </c>
      <c r="D207" s="8">
        <v>60</v>
      </c>
      <c r="E207" s="69"/>
      <c r="F207" s="69"/>
      <c r="G207" s="9"/>
      <c r="H207" s="9"/>
      <c r="I207" s="10"/>
      <c r="J207" s="7"/>
      <c r="K207" s="7"/>
      <c r="L207" s="11"/>
      <c r="M207" s="1"/>
    </row>
    <row r="208" spans="1:13" s="68" customFormat="1" ht="22.5">
      <c r="A208" s="5">
        <v>7</v>
      </c>
      <c r="B208" s="6" t="s">
        <v>171</v>
      </c>
      <c r="C208" s="75" t="s">
        <v>37</v>
      </c>
      <c r="D208" s="8">
        <v>80</v>
      </c>
      <c r="E208" s="69"/>
      <c r="F208" s="69"/>
      <c r="G208" s="9"/>
      <c r="H208" s="9"/>
      <c r="I208" s="10"/>
      <c r="J208" s="7"/>
      <c r="K208" s="7"/>
      <c r="L208" s="11"/>
      <c r="M208" s="1"/>
    </row>
    <row r="209" spans="1:13" s="68" customFormat="1" ht="78.75">
      <c r="A209" s="5">
        <v>8</v>
      </c>
      <c r="B209" s="6" t="s">
        <v>172</v>
      </c>
      <c r="C209" s="75" t="s">
        <v>37</v>
      </c>
      <c r="D209" s="8">
        <v>80</v>
      </c>
      <c r="E209" s="69"/>
      <c r="F209" s="69"/>
      <c r="G209" s="9"/>
      <c r="H209" s="9"/>
      <c r="I209" s="10"/>
      <c r="J209" s="7"/>
      <c r="K209" s="7"/>
      <c r="L209" s="11"/>
      <c r="M209" s="1"/>
    </row>
    <row r="210" spans="1:13" s="68" customFormat="1">
      <c r="A210" s="5">
        <v>9</v>
      </c>
      <c r="B210" s="6" t="s">
        <v>201</v>
      </c>
      <c r="C210" s="75" t="s">
        <v>37</v>
      </c>
      <c r="D210" s="8">
        <v>60</v>
      </c>
      <c r="E210" s="69"/>
      <c r="F210" s="69"/>
      <c r="G210" s="9"/>
      <c r="H210" s="9"/>
      <c r="I210" s="10"/>
      <c r="J210" s="7"/>
      <c r="K210" s="7"/>
      <c r="L210" s="11"/>
      <c r="M210" s="1"/>
    </row>
    <row r="211" spans="1:13" s="68" customFormat="1" ht="56.25">
      <c r="A211" s="5">
        <v>10</v>
      </c>
      <c r="B211" s="6" t="s">
        <v>173</v>
      </c>
      <c r="C211" s="75" t="s">
        <v>37</v>
      </c>
      <c r="D211" s="8">
        <v>60</v>
      </c>
      <c r="E211" s="69"/>
      <c r="F211" s="69"/>
      <c r="G211" s="9"/>
      <c r="H211" s="9"/>
      <c r="I211" s="10"/>
      <c r="J211" s="7"/>
      <c r="K211" s="7"/>
      <c r="L211" s="11"/>
      <c r="M211" s="1"/>
    </row>
    <row r="212" spans="1:13" s="68" customFormat="1" ht="67.5">
      <c r="A212" s="5">
        <v>11</v>
      </c>
      <c r="B212" s="6" t="s">
        <v>174</v>
      </c>
      <c r="C212" s="75" t="s">
        <v>37</v>
      </c>
      <c r="D212" s="8">
        <v>80</v>
      </c>
      <c r="E212" s="69"/>
      <c r="F212" s="69"/>
      <c r="G212" s="9"/>
      <c r="H212" s="9"/>
      <c r="I212" s="10"/>
      <c r="J212" s="7"/>
      <c r="K212" s="7"/>
      <c r="L212" s="11"/>
      <c r="M212" s="1"/>
    </row>
    <row r="213" spans="1:13" s="68" customFormat="1" ht="78.75">
      <c r="A213" s="5">
        <v>12</v>
      </c>
      <c r="B213" s="6" t="s">
        <v>175</v>
      </c>
      <c r="C213" s="75" t="s">
        <v>37</v>
      </c>
      <c r="D213" s="8">
        <v>80</v>
      </c>
      <c r="E213" s="69"/>
      <c r="F213" s="69"/>
      <c r="G213" s="9"/>
      <c r="H213" s="9"/>
      <c r="I213" s="10"/>
      <c r="J213" s="7"/>
      <c r="K213" s="7"/>
      <c r="L213" s="11"/>
      <c r="M213" s="1"/>
    </row>
    <row r="214" spans="1:13" s="68" customFormat="1" ht="67.5">
      <c r="A214" s="5">
        <v>13</v>
      </c>
      <c r="B214" s="6" t="s">
        <v>176</v>
      </c>
      <c r="C214" s="75" t="s">
        <v>37</v>
      </c>
      <c r="D214" s="8">
        <v>60</v>
      </c>
      <c r="E214" s="69"/>
      <c r="F214" s="69"/>
      <c r="G214" s="9"/>
      <c r="H214" s="9"/>
      <c r="I214" s="10"/>
      <c r="J214" s="7"/>
      <c r="K214" s="7"/>
      <c r="L214" s="11"/>
      <c r="M214" s="1"/>
    </row>
    <row r="215" spans="1:13" s="68" customFormat="1">
      <c r="A215" s="5">
        <v>14</v>
      </c>
      <c r="B215" s="6" t="s">
        <v>177</v>
      </c>
      <c r="C215" s="75" t="s">
        <v>37</v>
      </c>
      <c r="D215" s="8">
        <v>80</v>
      </c>
      <c r="E215" s="69"/>
      <c r="F215" s="69"/>
      <c r="G215" s="9"/>
      <c r="H215" s="9"/>
      <c r="I215" s="10"/>
      <c r="J215" s="7"/>
      <c r="K215" s="7"/>
      <c r="L215" s="11"/>
      <c r="M215" s="1"/>
    </row>
    <row r="216" spans="1:13" s="68" customFormat="1">
      <c r="A216" s="5">
        <v>15</v>
      </c>
      <c r="B216" s="6" t="s">
        <v>178</v>
      </c>
      <c r="C216" s="75" t="s">
        <v>37</v>
      </c>
      <c r="D216" s="8">
        <v>60</v>
      </c>
      <c r="E216" s="69"/>
      <c r="F216" s="69"/>
      <c r="G216" s="9"/>
      <c r="H216" s="9"/>
      <c r="I216" s="10"/>
      <c r="J216" s="7"/>
      <c r="K216" s="7"/>
      <c r="L216" s="11"/>
      <c r="M216" s="1"/>
    </row>
    <row r="217" spans="1:13" s="68" customFormat="1" ht="101.25">
      <c r="A217" s="5">
        <v>16</v>
      </c>
      <c r="B217" s="6" t="s">
        <v>179</v>
      </c>
      <c r="C217" s="75" t="s">
        <v>37</v>
      </c>
      <c r="D217" s="8">
        <v>20</v>
      </c>
      <c r="E217" s="69"/>
      <c r="F217" s="69"/>
      <c r="G217" s="9"/>
      <c r="H217" s="9"/>
      <c r="I217" s="10"/>
      <c r="J217" s="7"/>
      <c r="K217" s="7"/>
      <c r="L217" s="11"/>
      <c r="M217" s="1"/>
    </row>
    <row r="218" spans="1:13" s="68" customFormat="1">
      <c r="A218" s="2"/>
      <c r="B218" s="1"/>
      <c r="C218" s="13"/>
      <c r="D218" s="19"/>
      <c r="G218" s="15">
        <f>SUM(G202:G217)</f>
        <v>0</v>
      </c>
      <c r="H218" s="44">
        <f>SUM(H202:H217)</f>
        <v>0</v>
      </c>
      <c r="I218" s="1"/>
      <c r="J218" s="1"/>
      <c r="K218" s="1"/>
      <c r="L218" s="1"/>
      <c r="M218" s="1"/>
    </row>
  </sheetData>
  <mergeCells count="2">
    <mergeCell ref="B2:K2"/>
    <mergeCell ref="B4:J4"/>
  </mergeCells>
  <pageMargins left="0.35433070866141703" right="0.35433070866141703" top="0.74803149606299213" bottom="0.74803149606299213" header="0.35433070866141703" footer="0.35433070866141703"/>
  <pageSetup paperSize="9" scale="85" fitToHeight="0" pageOrder="overThenDown" orientation="landscape" useFirstPageNumber="1" horizontalDpi="0" verticalDpi="0"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010A3-F211-4A3A-AD2C-84C4E2EC6CAA}">
  <dimension ref="B3:D15"/>
  <sheetViews>
    <sheetView workbookViewId="0"/>
  </sheetViews>
  <sheetFormatPr defaultRowHeight="12.75"/>
  <cols>
    <col min="1" max="2" width="12.140625" customWidth="1"/>
    <col min="3" max="3" width="16.42578125" customWidth="1"/>
    <col min="4" max="4" width="21.85546875" customWidth="1"/>
    <col min="5" max="5" width="9.140625" customWidth="1"/>
  </cols>
  <sheetData>
    <row r="3" spans="2:4">
      <c r="B3" t="str">
        <f>Sheet1!B3</f>
        <v>ZP/4/PN/2026</v>
      </c>
      <c r="C3" s="65">
        <f>Sheet1!G14</f>
        <v>0</v>
      </c>
      <c r="D3" s="65">
        <f>Sheet1!H14</f>
        <v>0</v>
      </c>
    </row>
    <row r="4" spans="2:4">
      <c r="B4" t="str">
        <f>Sheet1!B16</f>
        <v>Część 2</v>
      </c>
      <c r="C4" s="66">
        <f>Sheet1!G23</f>
        <v>0</v>
      </c>
      <c r="D4" s="65">
        <f>Sheet1!H23</f>
        <v>0</v>
      </c>
    </row>
    <row r="5" spans="2:4">
      <c r="B5" t="str">
        <f>Sheet1!B25</f>
        <v>Część 3</v>
      </c>
      <c r="C5" s="66">
        <f>Sheet1!G32</f>
        <v>0</v>
      </c>
      <c r="D5" s="65">
        <f>Sheet1!H32</f>
        <v>0</v>
      </c>
    </row>
    <row r="6" spans="2:4">
      <c r="B6" t="str">
        <f>Sheet1!B33</f>
        <v>Część 4</v>
      </c>
      <c r="C6" s="66">
        <f>Sheet1!G67</f>
        <v>0</v>
      </c>
      <c r="D6" s="66">
        <f>Sheet1!H67</f>
        <v>0</v>
      </c>
    </row>
    <row r="7" spans="2:4">
      <c r="B7" t="str">
        <f>Sheet1!B69</f>
        <v>Część 5</v>
      </c>
      <c r="C7" s="66">
        <f>Sheet1!G78</f>
        <v>0</v>
      </c>
      <c r="D7" s="66">
        <f>Sheet1!H78</f>
        <v>0</v>
      </c>
    </row>
    <row r="8" spans="2:4">
      <c r="B8" t="str">
        <f>Sheet1!B79</f>
        <v>Część 6</v>
      </c>
      <c r="C8" s="65">
        <f>Sheet1!G92</f>
        <v>0</v>
      </c>
      <c r="D8" s="66">
        <f>Sheet1!H92</f>
        <v>0</v>
      </c>
    </row>
    <row r="9" spans="2:4">
      <c r="B9" t="str">
        <f>Sheet1!B93</f>
        <v>Część 7</v>
      </c>
      <c r="C9" s="66">
        <f>Sheet1!G107</f>
        <v>0</v>
      </c>
      <c r="D9" s="66">
        <f>Sheet1!H107</f>
        <v>0</v>
      </c>
    </row>
    <row r="10" spans="2:4">
      <c r="B10" t="str">
        <f>Sheet1!B109</f>
        <v>Część 8</v>
      </c>
      <c r="C10" s="66">
        <f>Sheet1!G112</f>
        <v>0</v>
      </c>
      <c r="D10" s="65">
        <f>Sheet1!H112</f>
        <v>0</v>
      </c>
    </row>
    <row r="11" spans="2:4">
      <c r="B11" t="str">
        <f>Sheet1!B114</f>
        <v>Część 9</v>
      </c>
      <c r="C11" s="66">
        <f>Sheet1!G118</f>
        <v>0</v>
      </c>
      <c r="D11" s="66">
        <f>Sheet1!H118</f>
        <v>0</v>
      </c>
    </row>
    <row r="12" spans="2:4">
      <c r="B12" t="str">
        <f>Sheet1!B120</f>
        <v>Część 10</v>
      </c>
      <c r="C12" s="66">
        <f>Sheet1!G190</f>
        <v>0</v>
      </c>
      <c r="D12" s="66">
        <f>Sheet1!H190</f>
        <v>0</v>
      </c>
    </row>
    <row r="13" spans="2:4">
      <c r="B13" t="str">
        <f>Sheet1!B192</f>
        <v>Część 11</v>
      </c>
      <c r="C13" s="65">
        <f>Sheet1!G198</f>
        <v>0</v>
      </c>
      <c r="D13" s="65">
        <f>Sheet1!H198</f>
        <v>0</v>
      </c>
    </row>
    <row r="14" spans="2:4">
      <c r="B14" t="str">
        <f>Sheet1!B200</f>
        <v>Część 12</v>
      </c>
      <c r="C14" s="66">
        <f>Sheet1!G218</f>
        <v>0</v>
      </c>
      <c r="D14" s="66">
        <f>Sheet1!H218</f>
        <v>0</v>
      </c>
    </row>
    <row r="15" spans="2:4">
      <c r="C15" s="67">
        <f>SUM(C3:C14)</f>
        <v>0</v>
      </c>
      <c r="D15" s="67">
        <f>SUM(D3:D14)</f>
        <v>0</v>
      </c>
    </row>
  </sheetData>
  <pageMargins left="0" right="0" top="0.39370078740157505" bottom="0.39370078740157505" header="0" footer="0"/>
  <headerFooter>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TotalTime>1606</TotalTime>
  <Application>Microsoft Excel</Application>
  <DocSecurity>0</DocSecurity>
  <ScaleCrop>false</ScaleCrop>
  <HeadingPairs>
    <vt:vector size="2" baseType="variant">
      <vt:variant>
        <vt:lpstr>Arkusze</vt:lpstr>
      </vt:variant>
      <vt:variant>
        <vt:i4>2</vt:i4>
      </vt:variant>
    </vt:vector>
  </HeadingPairs>
  <TitlesOfParts>
    <vt:vector size="2" baseType="lpstr">
      <vt:lpstr>Sheet1</vt:lpstr>
      <vt:lpstr>Arkusz2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ekochanowska</dc:creator>
  <cp:lastModifiedBy>barciszewska@spsp.adt.psiez.pl</cp:lastModifiedBy>
  <cp:revision>337</cp:revision>
  <cp:lastPrinted>2026-04-09T07:04:09Z</cp:lastPrinted>
  <dcterms:created xsi:type="dcterms:W3CDTF">2009-04-16T11:32:48Z</dcterms:created>
  <dcterms:modified xsi:type="dcterms:W3CDTF">2026-04-09T07:04:10Z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